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hidePivotFieldList="1"/>
  <mc:AlternateContent xmlns:mc="http://schemas.openxmlformats.org/markup-compatibility/2006">
    <mc:Choice Requires="x15">
      <x15ac:absPath xmlns:x15ac="http://schemas.microsoft.com/office/spreadsheetml/2010/11/ac" url="Z:\PRESUPUESTO MADR\2026\SG - SUB FINANCIERA\Nueva carpeta\"/>
    </mc:Choice>
  </mc:AlternateContent>
  <xr:revisionPtr revIDLastSave="0" documentId="8_{FE5EE9F1-8D95-48B5-9365-3AF2CBEB590F}" xr6:coauthVersionLast="47" xr6:coauthVersionMax="47" xr10:uidLastSave="{00000000-0000-0000-0000-000000000000}"/>
  <bookViews>
    <workbookView xWindow="-120" yWindow="-120" windowWidth="29040" windowHeight="15720" xr2:uid="{D6697EDB-4443-44A2-A365-3CE4F7A3BD1B}"/>
  </bookViews>
  <sheets>
    <sheet name="CXP 2022" sheetId="11" r:id="rId1"/>
    <sheet name="CUENTAS X PAGAR ENERO" sheetId="1" state="hidden" r:id="rId2"/>
  </sheets>
  <externalReferences>
    <externalReference r:id="rId3"/>
    <externalReference r:id="rId4"/>
  </externalReferences>
  <definedNames>
    <definedName name="_xlnm._FilterDatabase" localSheetId="1" hidden="1">'CUENTAS X PAGAR ENERO'!$C$3:$AP$3</definedName>
    <definedName name="_xlnm._FilterDatabase" localSheetId="0" hidden="1">'CXP 2022'!$A$4:$U$12</definedName>
    <definedName name="DIRECTORIO">'[1] DIRECTORIO'!$A$2:$C$56</definedName>
    <definedName name="Rubros">[2]Datos!$B$4:$B$63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 i="11" l="1"/>
  <c r="T3" i="11"/>
  <c r="U3" i="11"/>
  <c r="R3" i="11"/>
  <c r="AQ5" i="1"/>
  <c r="AQ6" i="1"/>
  <c r="AQ7" i="1"/>
  <c r="AQ8" i="1"/>
  <c r="AQ9" i="1"/>
  <c r="AQ10" i="1"/>
  <c r="AQ11" i="1"/>
  <c r="AQ12" i="1"/>
  <c r="AQ13" i="1"/>
  <c r="AQ14" i="1"/>
  <c r="AQ15" i="1"/>
  <c r="AQ16" i="1"/>
  <c r="AQ17" i="1"/>
  <c r="AQ18" i="1"/>
  <c r="AQ19" i="1"/>
  <c r="AQ20" i="1"/>
  <c r="AQ21" i="1"/>
  <c r="AQ22" i="1"/>
  <c r="AQ23" i="1"/>
  <c r="AQ24" i="1"/>
  <c r="AQ25" i="1"/>
  <c r="AQ26" i="1"/>
  <c r="AQ27" i="1"/>
  <c r="AQ28" i="1"/>
  <c r="AQ29" i="1"/>
  <c r="AQ30" i="1"/>
  <c r="AQ31" i="1"/>
  <c r="AQ32" i="1"/>
  <c r="AQ33" i="1"/>
  <c r="AQ34" i="1"/>
  <c r="AQ35" i="1"/>
  <c r="AQ36" i="1"/>
  <c r="AQ37" i="1"/>
  <c r="AQ38" i="1"/>
  <c r="AQ39" i="1"/>
  <c r="AQ40" i="1"/>
  <c r="AQ41" i="1"/>
  <c r="AQ42" i="1"/>
  <c r="AQ43" i="1"/>
  <c r="AQ44" i="1"/>
  <c r="AQ45" i="1"/>
  <c r="AQ46" i="1"/>
  <c r="AQ47" i="1"/>
  <c r="AQ48" i="1"/>
  <c r="AQ49" i="1"/>
  <c r="AQ50" i="1"/>
  <c r="AQ51" i="1"/>
  <c r="AQ52" i="1"/>
  <c r="AQ53" i="1"/>
  <c r="AQ54" i="1"/>
  <c r="AQ55" i="1"/>
  <c r="AQ56" i="1"/>
  <c r="AQ57" i="1"/>
  <c r="AQ58" i="1"/>
  <c r="AQ59" i="1"/>
  <c r="AQ60" i="1"/>
  <c r="AQ61" i="1"/>
  <c r="AQ62" i="1"/>
  <c r="AQ63" i="1"/>
  <c r="AQ64" i="1"/>
  <c r="AQ65" i="1"/>
  <c r="AQ66" i="1"/>
  <c r="AQ67" i="1"/>
  <c r="AQ68" i="1"/>
  <c r="AQ69" i="1"/>
  <c r="AQ70" i="1"/>
  <c r="AQ71" i="1"/>
  <c r="AQ72" i="1"/>
  <c r="AQ73" i="1"/>
  <c r="AQ74" i="1"/>
  <c r="AQ75" i="1"/>
  <c r="AQ76" i="1"/>
  <c r="AQ77" i="1"/>
  <c r="AQ78" i="1"/>
  <c r="AQ79" i="1"/>
  <c r="AQ80" i="1"/>
  <c r="AQ81" i="1"/>
  <c r="AQ82" i="1"/>
  <c r="AQ83" i="1"/>
  <c r="AQ84" i="1"/>
  <c r="AQ85" i="1"/>
  <c r="AQ86" i="1"/>
  <c r="AQ87" i="1"/>
  <c r="AQ88" i="1"/>
  <c r="AQ89" i="1"/>
  <c r="AQ90" i="1"/>
  <c r="AQ91" i="1"/>
  <c r="AQ92" i="1"/>
  <c r="AQ93" i="1"/>
  <c r="AQ94" i="1"/>
  <c r="AQ95" i="1"/>
  <c r="AQ96" i="1"/>
  <c r="AQ97" i="1"/>
  <c r="AQ98" i="1"/>
  <c r="AQ99" i="1"/>
  <c r="AQ100" i="1"/>
  <c r="AQ101" i="1"/>
  <c r="AQ102" i="1"/>
  <c r="AQ103" i="1"/>
  <c r="AQ104" i="1"/>
  <c r="AQ105" i="1"/>
  <c r="AQ106" i="1"/>
  <c r="AQ107" i="1"/>
  <c r="AQ108" i="1"/>
  <c r="AQ109" i="1"/>
  <c r="AQ110" i="1"/>
  <c r="AQ111" i="1"/>
  <c r="AQ112" i="1"/>
  <c r="AQ113" i="1"/>
  <c r="AQ114" i="1"/>
  <c r="AQ115" i="1"/>
  <c r="AQ116" i="1"/>
  <c r="AQ117" i="1"/>
  <c r="AQ118" i="1"/>
  <c r="AQ119" i="1"/>
  <c r="AQ120" i="1"/>
  <c r="AQ121" i="1"/>
  <c r="AQ122" i="1"/>
  <c r="AQ123" i="1"/>
  <c r="AQ124" i="1"/>
  <c r="AQ125" i="1"/>
  <c r="AQ126" i="1"/>
  <c r="AQ127" i="1"/>
  <c r="AQ128" i="1"/>
  <c r="AQ129" i="1"/>
  <c r="AQ130" i="1"/>
  <c r="AQ131" i="1"/>
  <c r="AQ132" i="1"/>
  <c r="AQ133" i="1"/>
  <c r="AQ134" i="1"/>
  <c r="AQ135" i="1"/>
  <c r="AQ136" i="1"/>
  <c r="AQ137" i="1"/>
  <c r="AQ138" i="1"/>
  <c r="AQ139" i="1"/>
  <c r="AQ140" i="1"/>
  <c r="AQ141" i="1"/>
  <c r="AQ142" i="1"/>
  <c r="AQ143" i="1"/>
  <c r="AQ144" i="1"/>
  <c r="AQ145" i="1"/>
  <c r="AQ146" i="1"/>
  <c r="AQ147" i="1"/>
  <c r="AQ148" i="1"/>
  <c r="AQ149" i="1"/>
  <c r="AQ150" i="1"/>
  <c r="AQ151" i="1"/>
  <c r="AQ152" i="1"/>
  <c r="AQ153" i="1"/>
  <c r="AQ154" i="1"/>
  <c r="AQ155" i="1"/>
  <c r="AQ156" i="1"/>
  <c r="AQ157" i="1"/>
  <c r="AQ158" i="1"/>
  <c r="AQ159" i="1"/>
  <c r="AQ160" i="1"/>
  <c r="AQ161" i="1"/>
  <c r="AQ162" i="1"/>
  <c r="AQ163" i="1"/>
  <c r="AQ164" i="1"/>
  <c r="AQ165" i="1"/>
  <c r="AQ166" i="1"/>
  <c r="AQ167" i="1"/>
  <c r="AQ168" i="1"/>
  <c r="AQ169" i="1"/>
  <c r="AQ170" i="1"/>
  <c r="AQ171" i="1"/>
  <c r="AQ172" i="1"/>
  <c r="AQ173" i="1"/>
  <c r="AQ174" i="1"/>
  <c r="AQ175" i="1"/>
  <c r="AQ176" i="1"/>
  <c r="AQ177" i="1"/>
  <c r="AQ178" i="1"/>
  <c r="AQ179" i="1"/>
  <c r="AQ180" i="1"/>
  <c r="AQ181" i="1"/>
  <c r="AQ182" i="1"/>
  <c r="AQ183" i="1"/>
  <c r="AQ184" i="1"/>
  <c r="AQ185" i="1"/>
  <c r="AQ186" i="1"/>
  <c r="AQ187" i="1"/>
  <c r="AQ188" i="1"/>
  <c r="AQ189" i="1"/>
  <c r="AQ190" i="1"/>
  <c r="AQ191" i="1"/>
  <c r="AQ192" i="1"/>
  <c r="AQ193" i="1"/>
  <c r="AQ194" i="1"/>
  <c r="AQ195" i="1"/>
  <c r="AQ196" i="1"/>
  <c r="AQ197" i="1"/>
  <c r="AQ198" i="1"/>
  <c r="AQ199" i="1"/>
  <c r="AQ200" i="1"/>
  <c r="AQ201" i="1"/>
  <c r="AQ202" i="1"/>
  <c r="AQ203" i="1"/>
  <c r="AQ204" i="1"/>
  <c r="AQ205" i="1"/>
  <c r="AQ206" i="1"/>
  <c r="AQ207" i="1"/>
  <c r="AQ208" i="1"/>
  <c r="AQ209" i="1"/>
  <c r="AQ210" i="1"/>
  <c r="AQ211" i="1"/>
  <c r="AQ212" i="1"/>
  <c r="AQ213" i="1"/>
  <c r="AQ214" i="1"/>
  <c r="AQ215" i="1"/>
  <c r="AQ216" i="1"/>
  <c r="AQ4" i="1"/>
  <c r="A10" i="1"/>
  <c r="A11" i="1"/>
  <c r="A18" i="1"/>
  <c r="A19" i="1"/>
  <c r="A26" i="1"/>
  <c r="A27" i="1"/>
  <c r="A34" i="1"/>
  <c r="A35" i="1"/>
  <c r="A42" i="1"/>
  <c r="A43" i="1"/>
  <c r="A50" i="1"/>
  <c r="A51" i="1"/>
  <c r="A58" i="1"/>
  <c r="A59" i="1"/>
  <c r="A66" i="1"/>
  <c r="A67" i="1"/>
  <c r="A74" i="1"/>
  <c r="A75" i="1"/>
  <c r="A82" i="1"/>
  <c r="A83" i="1"/>
  <c r="A90" i="1"/>
  <c r="A91" i="1"/>
  <c r="A98" i="1"/>
  <c r="A99" i="1"/>
  <c r="A106" i="1"/>
  <c r="A107" i="1"/>
  <c r="A114" i="1"/>
  <c r="A115" i="1"/>
  <c r="A122" i="1"/>
  <c r="A123" i="1"/>
  <c r="A130" i="1"/>
  <c r="A131" i="1"/>
  <c r="A138" i="1"/>
  <c r="A139" i="1"/>
  <c r="A146" i="1"/>
  <c r="A147" i="1"/>
  <c r="A154" i="1"/>
  <c r="A155" i="1"/>
  <c r="A162" i="1"/>
  <c r="A163" i="1"/>
  <c r="A170" i="1"/>
  <c r="A171" i="1"/>
  <c r="A178" i="1"/>
  <c r="A179" i="1"/>
  <c r="A186" i="1"/>
  <c r="A187" i="1"/>
  <c r="A194" i="1"/>
  <c r="A195" i="1"/>
  <c r="A202" i="1"/>
  <c r="A203" i="1"/>
  <c r="A210" i="1"/>
  <c r="A211" i="1"/>
  <c r="B5" i="1"/>
  <c r="A5" i="1" s="1"/>
  <c r="B6" i="1"/>
  <c r="A6" i="1" s="1"/>
  <c r="B7" i="1"/>
  <c r="A7" i="1" s="1"/>
  <c r="B8" i="1"/>
  <c r="A8" i="1" s="1"/>
  <c r="B9" i="1"/>
  <c r="A9" i="1" s="1"/>
  <c r="B10" i="1"/>
  <c r="B11" i="1"/>
  <c r="B12" i="1"/>
  <c r="A12" i="1" s="1"/>
  <c r="B13" i="1"/>
  <c r="A13" i="1" s="1"/>
  <c r="B14" i="1"/>
  <c r="A14" i="1" s="1"/>
  <c r="B15" i="1"/>
  <c r="A15" i="1" s="1"/>
  <c r="B16" i="1"/>
  <c r="A16" i="1" s="1"/>
  <c r="B17" i="1"/>
  <c r="A17" i="1" s="1"/>
  <c r="B18" i="1"/>
  <c r="B19" i="1"/>
  <c r="B20" i="1"/>
  <c r="A20" i="1" s="1"/>
  <c r="B21" i="1"/>
  <c r="A21" i="1" s="1"/>
  <c r="B22" i="1"/>
  <c r="A22" i="1" s="1"/>
  <c r="B23" i="1"/>
  <c r="A23" i="1" s="1"/>
  <c r="B24" i="1"/>
  <c r="A24" i="1" s="1"/>
  <c r="B25" i="1"/>
  <c r="A25" i="1" s="1"/>
  <c r="B26" i="1"/>
  <c r="B27" i="1"/>
  <c r="B28" i="1"/>
  <c r="A28" i="1" s="1"/>
  <c r="B29" i="1"/>
  <c r="A29" i="1" s="1"/>
  <c r="B30" i="1"/>
  <c r="A30" i="1" s="1"/>
  <c r="B31" i="1"/>
  <c r="A31" i="1" s="1"/>
  <c r="B32" i="1"/>
  <c r="A32" i="1" s="1"/>
  <c r="B33" i="1"/>
  <c r="A33" i="1" s="1"/>
  <c r="B34" i="1"/>
  <c r="B35" i="1"/>
  <c r="B36" i="1"/>
  <c r="A36" i="1" s="1"/>
  <c r="B37" i="1"/>
  <c r="A37" i="1" s="1"/>
  <c r="B38" i="1"/>
  <c r="A38" i="1" s="1"/>
  <c r="B39" i="1"/>
  <c r="A39" i="1" s="1"/>
  <c r="B40" i="1"/>
  <c r="A40" i="1" s="1"/>
  <c r="B41" i="1"/>
  <c r="A41" i="1" s="1"/>
  <c r="B42" i="1"/>
  <c r="B43" i="1"/>
  <c r="B44" i="1"/>
  <c r="A44" i="1" s="1"/>
  <c r="B45" i="1"/>
  <c r="A45" i="1" s="1"/>
  <c r="B46" i="1"/>
  <c r="A46" i="1" s="1"/>
  <c r="B47" i="1"/>
  <c r="A47" i="1" s="1"/>
  <c r="B48" i="1"/>
  <c r="A48" i="1" s="1"/>
  <c r="B49" i="1"/>
  <c r="A49" i="1" s="1"/>
  <c r="B50" i="1"/>
  <c r="B51" i="1"/>
  <c r="B52" i="1"/>
  <c r="A52" i="1" s="1"/>
  <c r="B53" i="1"/>
  <c r="A53" i="1" s="1"/>
  <c r="B54" i="1"/>
  <c r="A54" i="1" s="1"/>
  <c r="B55" i="1"/>
  <c r="A55" i="1" s="1"/>
  <c r="B56" i="1"/>
  <c r="A56" i="1" s="1"/>
  <c r="B57" i="1"/>
  <c r="A57" i="1" s="1"/>
  <c r="B58" i="1"/>
  <c r="B59" i="1"/>
  <c r="B60" i="1"/>
  <c r="A60" i="1" s="1"/>
  <c r="B61" i="1"/>
  <c r="A61" i="1" s="1"/>
  <c r="B62" i="1"/>
  <c r="A62" i="1" s="1"/>
  <c r="B63" i="1"/>
  <c r="A63" i="1" s="1"/>
  <c r="B64" i="1"/>
  <c r="A64" i="1" s="1"/>
  <c r="B65" i="1"/>
  <c r="A65" i="1" s="1"/>
  <c r="B66" i="1"/>
  <c r="B67" i="1"/>
  <c r="B68" i="1"/>
  <c r="A68" i="1" s="1"/>
  <c r="B69" i="1"/>
  <c r="A69" i="1" s="1"/>
  <c r="B70" i="1"/>
  <c r="A70" i="1" s="1"/>
  <c r="B71" i="1"/>
  <c r="A71" i="1" s="1"/>
  <c r="B72" i="1"/>
  <c r="A72" i="1" s="1"/>
  <c r="B73" i="1"/>
  <c r="A73" i="1" s="1"/>
  <c r="B74" i="1"/>
  <c r="B75" i="1"/>
  <c r="B76" i="1"/>
  <c r="A76" i="1" s="1"/>
  <c r="B77" i="1"/>
  <c r="A77" i="1" s="1"/>
  <c r="B78" i="1"/>
  <c r="A78" i="1" s="1"/>
  <c r="B79" i="1"/>
  <c r="A79" i="1" s="1"/>
  <c r="B80" i="1"/>
  <c r="A80" i="1" s="1"/>
  <c r="B81" i="1"/>
  <c r="A81" i="1" s="1"/>
  <c r="B82" i="1"/>
  <c r="B83" i="1"/>
  <c r="B84" i="1"/>
  <c r="A84" i="1" s="1"/>
  <c r="B85" i="1"/>
  <c r="A85" i="1" s="1"/>
  <c r="B86" i="1"/>
  <c r="A86" i="1" s="1"/>
  <c r="B87" i="1"/>
  <c r="A87" i="1" s="1"/>
  <c r="B88" i="1"/>
  <c r="A88" i="1" s="1"/>
  <c r="B89" i="1"/>
  <c r="A89" i="1" s="1"/>
  <c r="B90" i="1"/>
  <c r="B91" i="1"/>
  <c r="B92" i="1"/>
  <c r="A92" i="1" s="1"/>
  <c r="B93" i="1"/>
  <c r="A93" i="1" s="1"/>
  <c r="B94" i="1"/>
  <c r="A94" i="1" s="1"/>
  <c r="B95" i="1"/>
  <c r="A95" i="1" s="1"/>
  <c r="B96" i="1"/>
  <c r="A96" i="1" s="1"/>
  <c r="B97" i="1"/>
  <c r="A97" i="1" s="1"/>
  <c r="B98" i="1"/>
  <c r="B99" i="1"/>
  <c r="B100" i="1"/>
  <c r="A100" i="1" s="1"/>
  <c r="B101" i="1"/>
  <c r="A101" i="1" s="1"/>
  <c r="B102" i="1"/>
  <c r="A102" i="1" s="1"/>
  <c r="B103" i="1"/>
  <c r="A103" i="1" s="1"/>
  <c r="B104" i="1"/>
  <c r="A104" i="1" s="1"/>
  <c r="B105" i="1"/>
  <c r="A105" i="1" s="1"/>
  <c r="B106" i="1"/>
  <c r="B107" i="1"/>
  <c r="B108" i="1"/>
  <c r="A108" i="1" s="1"/>
  <c r="B109" i="1"/>
  <c r="A109" i="1" s="1"/>
  <c r="B110" i="1"/>
  <c r="A110" i="1" s="1"/>
  <c r="B111" i="1"/>
  <c r="A111" i="1" s="1"/>
  <c r="B112" i="1"/>
  <c r="A112" i="1" s="1"/>
  <c r="B113" i="1"/>
  <c r="A113" i="1" s="1"/>
  <c r="B114" i="1"/>
  <c r="B115" i="1"/>
  <c r="B116" i="1"/>
  <c r="A116" i="1" s="1"/>
  <c r="B117" i="1"/>
  <c r="A117" i="1" s="1"/>
  <c r="B118" i="1"/>
  <c r="A118" i="1" s="1"/>
  <c r="B119" i="1"/>
  <c r="A119" i="1" s="1"/>
  <c r="B120" i="1"/>
  <c r="A120" i="1" s="1"/>
  <c r="B121" i="1"/>
  <c r="A121" i="1" s="1"/>
  <c r="B122" i="1"/>
  <c r="B123" i="1"/>
  <c r="B124" i="1"/>
  <c r="A124" i="1" s="1"/>
  <c r="B125" i="1"/>
  <c r="A125" i="1" s="1"/>
  <c r="B126" i="1"/>
  <c r="A126" i="1" s="1"/>
  <c r="B127" i="1"/>
  <c r="A127" i="1" s="1"/>
  <c r="B128" i="1"/>
  <c r="A128" i="1" s="1"/>
  <c r="B129" i="1"/>
  <c r="A129" i="1" s="1"/>
  <c r="B130" i="1"/>
  <c r="B131" i="1"/>
  <c r="B132" i="1"/>
  <c r="A132" i="1" s="1"/>
  <c r="B133" i="1"/>
  <c r="A133" i="1" s="1"/>
  <c r="B134" i="1"/>
  <c r="A134" i="1" s="1"/>
  <c r="B135" i="1"/>
  <c r="A135" i="1" s="1"/>
  <c r="B136" i="1"/>
  <c r="A136" i="1" s="1"/>
  <c r="B137" i="1"/>
  <c r="A137" i="1" s="1"/>
  <c r="B138" i="1"/>
  <c r="B139" i="1"/>
  <c r="B140" i="1"/>
  <c r="A140" i="1" s="1"/>
  <c r="B141" i="1"/>
  <c r="A141" i="1" s="1"/>
  <c r="B142" i="1"/>
  <c r="A142" i="1" s="1"/>
  <c r="B143" i="1"/>
  <c r="A143" i="1" s="1"/>
  <c r="B144" i="1"/>
  <c r="A144" i="1" s="1"/>
  <c r="B145" i="1"/>
  <c r="A145" i="1" s="1"/>
  <c r="B146" i="1"/>
  <c r="B147" i="1"/>
  <c r="B148" i="1"/>
  <c r="A148" i="1" s="1"/>
  <c r="B149" i="1"/>
  <c r="A149" i="1" s="1"/>
  <c r="B150" i="1"/>
  <c r="A150" i="1" s="1"/>
  <c r="B151" i="1"/>
  <c r="A151" i="1" s="1"/>
  <c r="B152" i="1"/>
  <c r="A152" i="1" s="1"/>
  <c r="B153" i="1"/>
  <c r="A153" i="1" s="1"/>
  <c r="B154" i="1"/>
  <c r="B155" i="1"/>
  <c r="B156" i="1"/>
  <c r="A156" i="1" s="1"/>
  <c r="B157" i="1"/>
  <c r="A157" i="1" s="1"/>
  <c r="B158" i="1"/>
  <c r="A158" i="1" s="1"/>
  <c r="B159" i="1"/>
  <c r="A159" i="1" s="1"/>
  <c r="B160" i="1"/>
  <c r="A160" i="1" s="1"/>
  <c r="B161" i="1"/>
  <c r="A161" i="1" s="1"/>
  <c r="B162" i="1"/>
  <c r="B163" i="1"/>
  <c r="B164" i="1"/>
  <c r="A164" i="1" s="1"/>
  <c r="B165" i="1"/>
  <c r="A165" i="1" s="1"/>
  <c r="B166" i="1"/>
  <c r="A166" i="1" s="1"/>
  <c r="B167" i="1"/>
  <c r="A167" i="1" s="1"/>
  <c r="B168" i="1"/>
  <c r="A168" i="1" s="1"/>
  <c r="B169" i="1"/>
  <c r="A169" i="1" s="1"/>
  <c r="B170" i="1"/>
  <c r="B171" i="1"/>
  <c r="B172" i="1"/>
  <c r="A172" i="1" s="1"/>
  <c r="B173" i="1"/>
  <c r="A173" i="1" s="1"/>
  <c r="B174" i="1"/>
  <c r="A174" i="1" s="1"/>
  <c r="B175" i="1"/>
  <c r="A175" i="1" s="1"/>
  <c r="B176" i="1"/>
  <c r="A176" i="1" s="1"/>
  <c r="B177" i="1"/>
  <c r="A177" i="1" s="1"/>
  <c r="B178" i="1"/>
  <c r="B179" i="1"/>
  <c r="B180" i="1"/>
  <c r="A180" i="1" s="1"/>
  <c r="B181" i="1"/>
  <c r="A181" i="1" s="1"/>
  <c r="B182" i="1"/>
  <c r="A182" i="1" s="1"/>
  <c r="B183" i="1"/>
  <c r="A183" i="1" s="1"/>
  <c r="B184" i="1"/>
  <c r="A184" i="1" s="1"/>
  <c r="B185" i="1"/>
  <c r="A185" i="1" s="1"/>
  <c r="B186" i="1"/>
  <c r="B187" i="1"/>
  <c r="B188" i="1"/>
  <c r="A188" i="1" s="1"/>
  <c r="B189" i="1"/>
  <c r="A189" i="1" s="1"/>
  <c r="B190" i="1"/>
  <c r="A190" i="1" s="1"/>
  <c r="B191" i="1"/>
  <c r="A191" i="1" s="1"/>
  <c r="B192" i="1"/>
  <c r="A192" i="1" s="1"/>
  <c r="B193" i="1"/>
  <c r="A193" i="1" s="1"/>
  <c r="B194" i="1"/>
  <c r="B195" i="1"/>
  <c r="B196" i="1"/>
  <c r="A196" i="1" s="1"/>
  <c r="B197" i="1"/>
  <c r="A197" i="1" s="1"/>
  <c r="B198" i="1"/>
  <c r="A198" i="1" s="1"/>
  <c r="B199" i="1"/>
  <c r="A199" i="1" s="1"/>
  <c r="B200" i="1"/>
  <c r="A200" i="1" s="1"/>
  <c r="B201" i="1"/>
  <c r="A201" i="1" s="1"/>
  <c r="B202" i="1"/>
  <c r="B203" i="1"/>
  <c r="B204" i="1"/>
  <c r="A204" i="1" s="1"/>
  <c r="B205" i="1"/>
  <c r="A205" i="1" s="1"/>
  <c r="B206" i="1"/>
  <c r="A206" i="1" s="1"/>
  <c r="B207" i="1"/>
  <c r="A207" i="1" s="1"/>
  <c r="B208" i="1"/>
  <c r="A208" i="1" s="1"/>
  <c r="B209" i="1"/>
  <c r="A209" i="1" s="1"/>
  <c r="B210" i="1"/>
  <c r="B211" i="1"/>
  <c r="B212" i="1"/>
  <c r="A212" i="1" s="1"/>
  <c r="B213" i="1"/>
  <c r="A213" i="1" s="1"/>
  <c r="B214" i="1"/>
  <c r="A214" i="1" s="1"/>
  <c r="B215" i="1"/>
  <c r="A215" i="1" s="1"/>
  <c r="B216" i="1"/>
  <c r="A216" i="1" s="1"/>
  <c r="B4" i="1"/>
  <c r="A4" i="1" s="1"/>
  <c r="X2" i="1" l="1"/>
  <c r="Y2" i="1"/>
  <c r="Z2" i="1"/>
  <c r="W2" i="1"/>
</calcChain>
</file>

<file path=xl/sharedStrings.xml><?xml version="1.0" encoding="utf-8"?>
<sst xmlns="http://schemas.openxmlformats.org/spreadsheetml/2006/main" count="7543" uniqueCount="2489">
  <si>
    <t>Año Fiscal:</t>
  </si>
  <si>
    <t/>
  </si>
  <si>
    <t>Vigencia:</t>
  </si>
  <si>
    <t>Cuentas x Pagar</t>
  </si>
  <si>
    <t>Periodo:</t>
  </si>
  <si>
    <t>Enero-Diciembre</t>
  </si>
  <si>
    <t>UEJ</t>
  </si>
  <si>
    <t>NOMBRE UEJ</t>
  </si>
  <si>
    <t>RUBRO</t>
  </si>
  <si>
    <t>TIPO</t>
  </si>
  <si>
    <t>CTA</t>
  </si>
  <si>
    <t>SUB
CTA</t>
  </si>
  <si>
    <t>OBJ</t>
  </si>
  <si>
    <t>ORD</t>
  </si>
  <si>
    <t>SOR
ORD</t>
  </si>
  <si>
    <t>ITEM</t>
  </si>
  <si>
    <t>SUB
ITEM</t>
  </si>
  <si>
    <t>SUB
ITEM 2</t>
  </si>
  <si>
    <t>FUENTE</t>
  </si>
  <si>
    <t>REC</t>
  </si>
  <si>
    <t>SIT</t>
  </si>
  <si>
    <t>DESCRIPCION</t>
  </si>
  <si>
    <t>VALOR MAXIMO A CONSTITUIR</t>
  </si>
  <si>
    <t>VALOR CONSTITUIDO</t>
  </si>
  <si>
    <t>OBLIGACION</t>
  </si>
  <si>
    <t>ORDEN PAGO</t>
  </si>
  <si>
    <t>PAGOS</t>
  </si>
  <si>
    <t>17-01-01</t>
  </si>
  <si>
    <t>MINAGRICULTURA - GESTIÓN GENERAL</t>
  </si>
  <si>
    <t>A-03-02-02-105</t>
  </si>
  <si>
    <t>A</t>
  </si>
  <si>
    <t>03</t>
  </si>
  <si>
    <t>02</t>
  </si>
  <si>
    <t>105</t>
  </si>
  <si>
    <t>Nación</t>
  </si>
  <si>
    <t>10</t>
  </si>
  <si>
    <t>CSF</t>
  </si>
  <si>
    <t>ORGANIZACIÓN PARA LA COOPERACIÓN Y EL DESARROLLO ECONÓMICO OCDE-ARTICULO 47 LEY 1450 DE 2011 Y LEY 1950 DE 2019</t>
  </si>
  <si>
    <t>C-1701-1100-3</t>
  </si>
  <si>
    <t>C</t>
  </si>
  <si>
    <t>1701</t>
  </si>
  <si>
    <t>1100</t>
  </si>
  <si>
    <t>3</t>
  </si>
  <si>
    <t>11</t>
  </si>
  <si>
    <t>SUBSIDIO PARA LA CONSTRUCCIÓN O MEJORAMIENTO DE VIVIENDA DE INTERÉS SOCIAL RURAL PARA LA POBLACIÓN RURAL   NACIONAL</t>
  </si>
  <si>
    <t>C-1702-1100-13</t>
  </si>
  <si>
    <t>1702</t>
  </si>
  <si>
    <t>13</t>
  </si>
  <si>
    <t>CONSTRUCCIÓN Y FORTALECIMIENTO DE POLÍTICAS DE GENERACIÓN DE INGRESOS Y FORTALECIMIENTO DE LAS CAPACIDADES PRODUCTIVAS QUE PERMITAN EL DESARROLLO AGROPECUARIO Y RURAL  NACIONAL</t>
  </si>
  <si>
    <t>C-1709-1100-4</t>
  </si>
  <si>
    <t>1709</t>
  </si>
  <si>
    <t>4</t>
  </si>
  <si>
    <t>FORTALECIMIENTO DE LA COMPETITIVIDAD DE LAS CADENAS PRODUCTIVAS AGROPECUARIAS A NIVEL  NACIONAL</t>
  </si>
  <si>
    <t>C-1799-1100-9</t>
  </si>
  <si>
    <t>1799</t>
  </si>
  <si>
    <t>9</t>
  </si>
  <si>
    <t>ADECUACIÓN A LAS INSTALACIONES DEL MINISTERIO DE AGRICULTURA Y DESARROLLO RURAL EN MATERIA DE INFRAESTRUCTURA FÍSICA Y GESTIÓN DOCUMENTAL   BOGOTÁ</t>
  </si>
  <si>
    <t>C-1799-1100-14</t>
  </si>
  <si>
    <t>14</t>
  </si>
  <si>
    <t>FORTALECIMIENTO DE LA PLANEACIÓN ESTRATÉGICA Y LA GESTIÓN A NIVEL INSTITUCIONAL Y SECTORIAL, NACIONAL</t>
  </si>
  <si>
    <t>DIRECCIÓN</t>
  </si>
  <si>
    <t>DEPENDENCIA</t>
  </si>
  <si>
    <t>Numero Documento</t>
  </si>
  <si>
    <t>Fecha de Registro</t>
  </si>
  <si>
    <t>Fecha de Creacion</t>
  </si>
  <si>
    <t>Estado</t>
  </si>
  <si>
    <t>Valor Actual</t>
  </si>
  <si>
    <t>Valor Deducciones</t>
  </si>
  <si>
    <t>Valor Oblig no Orden</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</si>
  <si>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</si>
  <si>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</si>
  <si>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</si>
  <si>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</si>
  <si>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</si>
  <si>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</si>
  <si>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</si>
  <si>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</si>
  <si>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</si>
  <si>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</si>
  <si>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</si>
  <si>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</si>
  <si>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</si>
  <si>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Valor Inicial</t>
  </si>
  <si>
    <t>Valor Operaciones</t>
  </si>
  <si>
    <t>Saldo por Utilizar</t>
  </si>
  <si>
    <t>Fuente</t>
  </si>
  <si>
    <t>Situacion</t>
  </si>
  <si>
    <t>Recurso</t>
  </si>
  <si>
    <t>Concepto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</si>
  <si>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</si>
  <si>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</si>
  <si>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</si>
  <si>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</si>
  <si>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</si>
  <si>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</si>
  <si>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</si>
  <si>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</si>
  <si>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</si>
  <si>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</si>
  <si>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</si>
  <si>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</si>
  <si>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GUIA</t>
  </si>
  <si>
    <t>GUIA2</t>
  </si>
  <si>
    <t>2025-01-08 00:00:00</t>
  </si>
  <si>
    <t>2025-01-08 12:00:51</t>
  </si>
  <si>
    <t>Generada</t>
  </si>
  <si>
    <t>513,333.00</t>
  </si>
  <si>
    <t>3,484.00</t>
  </si>
  <si>
    <t>Cédula de Ciudadanía</t>
  </si>
  <si>
    <t>1099206399</t>
  </si>
  <si>
    <t>ABRIL RIVERA JENNIFFER</t>
  </si>
  <si>
    <t>Abono en cuenta</t>
  </si>
  <si>
    <t>Ahorro</t>
  </si>
  <si>
    <t>55524929120</t>
  </si>
  <si>
    <t>Activa</t>
  </si>
  <si>
    <t>890903938</t>
  </si>
  <si>
    <t>BANCOLOMBIA S.A.</t>
  </si>
  <si>
    <t>00</t>
  </si>
  <si>
    <t>MADR GESTION GENERAL</t>
  </si>
  <si>
    <t>A-02-02-02-008-003</t>
  </si>
  <si>
    <t>SERVICIOS PROFESIONALES, CIENTÍFICOS Y TÉCNICOS (EXCEPTO LOS SERVICIOS DE INVESTIGACION, URBANISMO, JURÍDICOS Y DE CONTABILIDAD)</t>
  </si>
  <si>
    <t>RECURSOS CORRIENTES</t>
  </si>
  <si>
    <t>20240651, JENNIFFER ABRIL, 3ER. PAGO</t>
  </si>
  <si>
    <t>75324</t>
  </si>
  <si>
    <t>74724</t>
  </si>
  <si>
    <t>434924</t>
  </si>
  <si>
    <t>1108424</t>
  </si>
  <si>
    <t>2024-12-16 00:00:00</t>
  </si>
  <si>
    <t>1034824</t>
  </si>
  <si>
    <t>2024-10-23 00:00:00</t>
  </si>
  <si>
    <t>CONTRATO DE PRESTACION DE SERVICIOS - PROFESIONALES</t>
  </si>
  <si>
    <t>20240651</t>
  </si>
  <si>
    <t>PRESTACIÓN DE SERVICIOS PROFESIONALES PARA APOYAR LAS ACTIVIDADES CORRESPONDIENTES AL GRUPO DE TESORERÍA, EN EL PROCESO DE PAGOS, AUTOMATIZACIÓN DE INFORMES, PRESENTACIONES Y SEGUIMIENTO DE PROCESOS Y ATENCIÓN DE REQUERIMIENTOS INTERNOS Y EXTERNOS.</t>
  </si>
  <si>
    <t>1034824A-02-02-02-008-003RECURSOS CORRIENTES</t>
  </si>
  <si>
    <t>2025-01-08 12:00:52</t>
  </si>
  <si>
    <t>ConOrdendePago</t>
  </si>
  <si>
    <t>7,500,000.00</t>
  </si>
  <si>
    <t>147,901.00</t>
  </si>
  <si>
    <t>0.00</t>
  </si>
  <si>
    <t>80244256</t>
  </si>
  <si>
    <t>BOHORQUEZ BENAVIDES RUBEN DARIO</t>
  </si>
  <si>
    <t>58860522134</t>
  </si>
  <si>
    <t>20240875, BOHORQUEZ BENAVIDES RUBEN DARIO, 2 PAGO Y ULTIMO</t>
  </si>
  <si>
    <t>106924</t>
  </si>
  <si>
    <t>105724</t>
  </si>
  <si>
    <t>482724</t>
  </si>
  <si>
    <t>1122924</t>
  </si>
  <si>
    <t>2024-12-17 00:00:00</t>
  </si>
  <si>
    <t>1040924</t>
  </si>
  <si>
    <t>8669225</t>
  </si>
  <si>
    <t>2024-11-27 00:00:00</t>
  </si>
  <si>
    <t>20240875</t>
  </si>
  <si>
    <t>PRESTAR CON PLENA AUTONOMÍA E INDEPENDENCIA, SERVICIOS PROFESIONALES PARA LIDERAR Y EJECUTAR LAS ACTIVIDADES RELACIONADAS CON LA ACTUALIZACIÓN Y SUSTENTACIÓN DE LAS TABLAS DE RETENCIÓN DOCUMENTAL -TRD DEL MINISTERIO DE AGRICULTURA Y DESARROLLO RURAL</t>
  </si>
  <si>
    <t>1040924A-02-02-02-008-003RECURSOS CORRIENTES</t>
  </si>
  <si>
    <t>5,000,000.00</t>
  </si>
  <si>
    <t>33,934.00</t>
  </si>
  <si>
    <t>80762867</t>
  </si>
  <si>
    <t>GRACIA VARGAS FABIAN OCTAVIO</t>
  </si>
  <si>
    <t>9901686396</t>
  </si>
  <si>
    <t>860051894</t>
  </si>
  <si>
    <t>BANCO FINANDINA S A O FINANDINA ESTABLECIMIENTO BANCARIO</t>
  </si>
  <si>
    <t>20240693, FABIAN GRACIA. 8 PAGO - ULTIMO</t>
  </si>
  <si>
    <t>82824</t>
  </si>
  <si>
    <t>82224</t>
  </si>
  <si>
    <t>204124</t>
  </si>
  <si>
    <t>1162424</t>
  </si>
  <si>
    <t>2024-12-18 00:00:00</t>
  </si>
  <si>
    <t>1041324</t>
  </si>
  <si>
    <t>8669325</t>
  </si>
  <si>
    <t>2024-05-14 00:00:00</t>
  </si>
  <si>
    <t>20240693</t>
  </si>
  <si>
    <t>PRESTAR CON PLENA AUTONOMÍA E INDEPENDENCIA SERVICIOS PROFESIONALES PARA APOYAR METODOLÓGICAMENTE EL PROCESAMIENTO DE ANÁLISIS DE DATOS DEL PROCESO DEL TALENTO HUMANO, RELACIONADO CON EL DESARROLLO DE LA GESTIÓN ORGANIZACIONAL DEL MINISTERIO DE AGRIC</t>
  </si>
  <si>
    <t>1041324A-02-02-02-008-003RECURSOS CORRIENTES</t>
  </si>
  <si>
    <t>2025-01-08 12:00:53</t>
  </si>
  <si>
    <t>12,000,000.00</t>
  </si>
  <si>
    <t>556,441.00</t>
  </si>
  <si>
    <t>52956726</t>
  </si>
  <si>
    <t>GIRALDO SALAS ANGIE JOHANNA</t>
  </si>
  <si>
    <t>033970393</t>
  </si>
  <si>
    <t>860002964</t>
  </si>
  <si>
    <t>BANCO DE BOGOTA</t>
  </si>
  <si>
    <t>A-02-02-02-008-002</t>
  </si>
  <si>
    <t>SERVICIOS JURÍDICOS Y CONTABLES</t>
  </si>
  <si>
    <t>20240856, GIRALDO SALAS ANGIE JOHANNA, ULTIMO PAGO</t>
  </si>
  <si>
    <t>101224</t>
  </si>
  <si>
    <t>100324</t>
  </si>
  <si>
    <t>470224</t>
  </si>
  <si>
    <t>1156624</t>
  </si>
  <si>
    <t>1044324</t>
  </si>
  <si>
    <t>8669425</t>
  </si>
  <si>
    <t>2024-11-20 00:00:00</t>
  </si>
  <si>
    <t>20240856</t>
  </si>
  <si>
    <t>PRESTAR CON PLENA AUTONOMÍA E INDEPENDENCIA SERVICIOS PROFESIONALES ESPECIALIZADOS PARA APOYAR LOS ASPECTOS FINANCIEROS DE LA ESTRUCTURACIÓN, REVISIÓN Y SEGUIMIENTO DE LOS PLANES, PROGRAMAS, PROCESOS, ACTIVIDADES, ACTOS ADMINISTRATIVOS Y DEMÁS DOCUME</t>
  </si>
  <si>
    <t>1044324A-02-02-02-008-002RECURSOS CORRIENTES</t>
  </si>
  <si>
    <t>7,000,000.00</t>
  </si>
  <si>
    <t>47,507.00</t>
  </si>
  <si>
    <t>79058684</t>
  </si>
  <si>
    <t>SUAREZ GOMEZ JAVIER</t>
  </si>
  <si>
    <t>004870186899</t>
  </si>
  <si>
    <t>860034313</t>
  </si>
  <si>
    <t>BANCO DAVIVIENDA S.A.</t>
  </si>
  <si>
    <t>20240874, SUAREZ GOMEZ JAVIER, 2 Y ULTIMO PAGO</t>
  </si>
  <si>
    <t>106624</t>
  </si>
  <si>
    <t>105424</t>
  </si>
  <si>
    <t>482924</t>
  </si>
  <si>
    <t>1151924</t>
  </si>
  <si>
    <t>1044424</t>
  </si>
  <si>
    <t>8669525</t>
  </si>
  <si>
    <t>20240874</t>
  </si>
  <si>
    <t>PRESTAR CON PLENA AUTONOMÍA E INDEPENDENCIA, SERVICIOS PROFESIONALES PARA EL DESARROLLO DE LAS ACTIVIDADES RELACIONADAS CON LA ACTUALIZACIÓN DE LAS TRD DE LAS DEPENDENCIAS DEL MINISTERIO DE AGRICULTURA Y DESARROLLO RURAL – MADR QUE LE SEAN ASIGNADAS,</t>
  </si>
  <si>
    <t>1044424A-02-02-02-008-003RECURSOS CORRIENTES</t>
  </si>
  <si>
    <t>2025-01-08 12:00:54</t>
  </si>
  <si>
    <t>81,507.00</t>
  </si>
  <si>
    <t>79368737</t>
  </si>
  <si>
    <t>YAIMA GOMEZ RUBEN DARIO</t>
  </si>
  <si>
    <t>474670005443</t>
  </si>
  <si>
    <t>20240873, RUBEN YAIMA, 2DO. PAGO- ULTIMO.</t>
  </si>
  <si>
    <t>106824</t>
  </si>
  <si>
    <t>105624</t>
  </si>
  <si>
    <t>478424</t>
  </si>
  <si>
    <t>1147124</t>
  </si>
  <si>
    <t>1046724</t>
  </si>
  <si>
    <t>8669725</t>
  </si>
  <si>
    <t>2024-11-26 00:00:00</t>
  </si>
  <si>
    <t>20240873</t>
  </si>
  <si>
    <t>1046724A-02-02-02-008-003RECURSOS CORRIENTES</t>
  </si>
  <si>
    <t>2025-01-08 12:06:41</t>
  </si>
  <si>
    <t>13,500,000.00</t>
  </si>
  <si>
    <t>905,410.00</t>
  </si>
  <si>
    <t>80242185</t>
  </si>
  <si>
    <t>NOGUERA SANCHEZ HELBER ARMANDO</t>
  </si>
  <si>
    <t>260801816</t>
  </si>
  <si>
    <t>890300279</t>
  </si>
  <si>
    <t>BANCO DE OCCIDENTE</t>
  </si>
  <si>
    <t>C-1799-1100-18-30206D-1799054-02</t>
  </si>
  <si>
    <t>ADQUIS. DE BYS - DOCUMENTOS DE PLANEACIÓN - FORTALECIMIENTO DEL DIRECCIONAMIENTO ESTRATÉGICO SECTORIAL PARA LA CONSOLIDACIÓN DE LA SOBERANÍA ALIMENTARIA Y LA MATERIALIZACIÓN DEL POTENCIAL PARA LA VIDA DEL CAMPO COLOMBIANO A NIVEL NACIONAL - PREVIO</t>
  </si>
  <si>
    <t>20240682, NOGUERA SANCHEZ HELBER ARMANDO, 7 PAGO</t>
  </si>
  <si>
    <t>82724</t>
  </si>
  <si>
    <t>82124</t>
  </si>
  <si>
    <t>189424</t>
  </si>
  <si>
    <t>1045124</t>
  </si>
  <si>
    <t>2024-11-28 00:00:00</t>
  </si>
  <si>
    <t>1064724</t>
  </si>
  <si>
    <t>8670125</t>
  </si>
  <si>
    <t>2024-12-24 00:00:00</t>
  </si>
  <si>
    <t>20240682</t>
  </si>
  <si>
    <t>PRESTAR SERVICIOS PROFESIONALES PARA ORIENTAR LA ELABORACIÓN DE DOCUMENTOS DE ANÁLISIS DE CONTEXTO RELEVANTES, ASÍ COMO EN LA ELABORACIÓN Y SEGUIMIENTO DE POLÍTICAS, PROYECTOS, ESTRATEGIAS Y ACCIONES DEL MINISTERIO DE AGRICULTURA Y DESARROLLO RURAL Y</t>
  </si>
  <si>
    <t>1064724C-1799-1100-18-30206D-1799054-02RECURSOS CORRIENTES</t>
  </si>
  <si>
    <t>79838837</t>
  </si>
  <si>
    <t>AMAYA NIÑO CARLOS ALEJANDRO</t>
  </si>
  <si>
    <t>001670084332</t>
  </si>
  <si>
    <t>20240876, CARLOS AMAYA, 2DO PAGO - ULTIMO</t>
  </si>
  <si>
    <t>106724</t>
  </si>
  <si>
    <t>105524</t>
  </si>
  <si>
    <t>478924</t>
  </si>
  <si>
    <t>1157124</t>
  </si>
  <si>
    <t>1073924</t>
  </si>
  <si>
    <t>8670825</t>
  </si>
  <si>
    <t>20240876</t>
  </si>
  <si>
    <t>1073924A-02-02-02-008-003RECURSOS CORRIENTES</t>
  </si>
  <si>
    <t>2025-01-08 12:06:42</t>
  </si>
  <si>
    <t>6,840,000.00</t>
  </si>
  <si>
    <t>177,394.00</t>
  </si>
  <si>
    <t>1070950760</t>
  </si>
  <si>
    <t>BARBOSA ROJAS LEIDY NATALIA</t>
  </si>
  <si>
    <t>488410850116</t>
  </si>
  <si>
    <t>C-1799-1100-18-30206D-1799065-02</t>
  </si>
  <si>
    <t>ADQUIS. DE BYS - SERVICIOS TECNOLÓGICOS - FORTALECIMIENTO DEL DIRECCIONAMIENTO ESTRATÉGICO SECTORIAL PARA LA CONSOLIDACIÓN DE LA SOBERANÍA ALIMENTARIA Y LA MATERIALIZACIÓN DEL POTENCIAL PARA LA VIDA DEL CAMPO COLOMBIANO A NIVEL NACIONAL - PREVIO C</t>
  </si>
  <si>
    <t>cto 20240191. noveno pago</t>
  </si>
  <si>
    <t>25224</t>
  </si>
  <si>
    <t>24924</t>
  </si>
  <si>
    <t>28724</t>
  </si>
  <si>
    <t>1062524</t>
  </si>
  <si>
    <t>2024-12-04 00:00:00</t>
  </si>
  <si>
    <t>1076224</t>
  </si>
  <si>
    <t>8671025</t>
  </si>
  <si>
    <t>2024-01-25 00:00:00</t>
  </si>
  <si>
    <t>20240191</t>
  </si>
  <si>
    <t>PRESTAR LOS SERVICIOS PROFESIONALES EN DERECHO BRINDANDO ACOMPAÑAMIENTO EN LOS PROCESOS DE CONTRATACIÓN, APOYANDO LA REVISION Y ELABORACION DE DOCUMENTOS Y ACTOS ADMINISTRATIVOS NECESARIOS PARA LA ADECUADA GESTION CONTRACTUAL DEL MINISTERIO DE AGRICU</t>
  </si>
  <si>
    <t>1076224C-1799-1100-18-30206D-1799065-02RECURSOS CORRIENTES</t>
  </si>
  <si>
    <t>11,550,000.00</t>
  </si>
  <si>
    <t>546,387.00</t>
  </si>
  <si>
    <t>1022325428</t>
  </si>
  <si>
    <t>SOTELO GAVIRIA ALEXANDRA</t>
  </si>
  <si>
    <t>009770134352</t>
  </si>
  <si>
    <t>C-1799-1100-17-30206D-1799067-02</t>
  </si>
  <si>
    <t>ADQUIS. DE BYS - DOCUMENTOS DE POLÍTICA - FORTALECIMIENTO DE LAS COMPETENCIAS INSTITUCIONALES PARA LA FORMULACIÓN, SEGUIMIENTO Y EVALUACIÓN DE LA POLÍTICA DE DESARROLLO RURAL INTEGRAL VINCULANDO A COMUNIDADES CAMPESINAS, ÉTNICAS Y DEMÁS ACTORES RURA</t>
  </si>
  <si>
    <t>cto 20240204. decimo-ultimo pago</t>
  </si>
  <si>
    <t>28924</t>
  </si>
  <si>
    <t>28624</t>
  </si>
  <si>
    <t>30424</t>
  </si>
  <si>
    <t>1097524</t>
  </si>
  <si>
    <t>2024-12-15 00:00:00</t>
  </si>
  <si>
    <t>1080024</t>
  </si>
  <si>
    <t>8918425</t>
  </si>
  <si>
    <t>2024-01-26 00:00:00</t>
  </si>
  <si>
    <t>20240204</t>
  </si>
  <si>
    <t>PRESTAR SERVICIOS PROFESIONALES PARA BRINDAR APOYO TÉCNICO AL GRUPO DE GESTIÓN SOCIAL TERRITORIAL EN EL DESARROLLO DE LA POLÍTICA Y MISIONALIDAD DEL MINISTERIO DE AGRICULTURA Y DESARROLLO RURAL.</t>
  </si>
  <si>
    <t>1080024C-1799-1100-17-30206D-1799067-02RECURSOS CORRIENTES</t>
  </si>
  <si>
    <t>C-1799-1100-17-30206D-1799073-02</t>
  </si>
  <si>
    <t>ADQUIS. DE BYS - DOCUMENTOS DE EVALUACIÓN - FORTALECIMIENTO DE LAS COMPETENCIAS INSTITUCIONALES PARA LA FORMULACIÓN, SEGUIMIENTO Y EVALUACIÓN DE LA POLÍTICA DE DESARROLLO RURAL INTEGRAL VINCULANDO A COMUNIDADES CAMPESINAS, ÉTNICAS Y DEMÁS ACTORES RU</t>
  </si>
  <si>
    <t>1080024C-1799-1100-17-30206D-1799073-02RECURSOS CORRIENTES</t>
  </si>
  <si>
    <t>C-1799-1100-17-30206D-1799053-02</t>
  </si>
  <si>
    <t>ADQUIS. DE BYS - DOCUMENTOS DE LINEAMIENTOS TÉCNICOS - FORTALECIMIENTO DE LAS COMPETENCIAS INSTITUCIONALES PARA LA FORMULACIÓN, SEGUIMIENTO Y EVALUACIÓN DE LA POLÍTICA DE DESARROLLO RURAL INTEGRAL VINCULANDO A COMUNIDADES CAMPESINAS, ÉTNICAS Y DEMÁS</t>
  </si>
  <si>
    <t>1080024C-1799-1100-17-30206D-1799053-02RECURSOS CORRIENTES</t>
  </si>
  <si>
    <t>2025-01-08 12:06:43</t>
  </si>
  <si>
    <t>6,766,667.00</t>
  </si>
  <si>
    <t>50,924.00</t>
  </si>
  <si>
    <t>52961461</t>
  </si>
  <si>
    <t>MARTINEZ CASALLAS VANESA</t>
  </si>
  <si>
    <t>24128443796</t>
  </si>
  <si>
    <t>860007335</t>
  </si>
  <si>
    <t>BANCO CAJA SOCIAL S.A.</t>
  </si>
  <si>
    <t>C-1799-1100-18-30206D-1799053-02</t>
  </si>
  <si>
    <t>ADQUIS. DE BYS - DOCUMENTOS DE LINEAMIENTOS TÉCNICOS - FORTALECIMIENTO DEL DIRECCIONAMIENTO ESTRATÉGICO SECTORIAL PARA LA CONSOLIDACIÓN DE LA SOBERANÍA ALIMENTARIA Y LA MATERIALIZACIÓN DEL POTENCIAL PARA LA VIDA DEL CAMPO COLOMBIANO A NIVEL NACION</t>
  </si>
  <si>
    <t>20240670. septimo-ultimo pago</t>
  </si>
  <si>
    <t>80124</t>
  </si>
  <si>
    <t>79524</t>
  </si>
  <si>
    <t>184824</t>
  </si>
  <si>
    <t>1112524</t>
  </si>
  <si>
    <t>1080824</t>
  </si>
  <si>
    <t>8869625</t>
  </si>
  <si>
    <t>2024-05-02 00:00:00</t>
  </si>
  <si>
    <t>20240670</t>
  </si>
  <si>
    <t>PRESTAR CON PLENA AUTONOMÍA E INDEPENDENCIA SERVICIOS COMO PROFESIONAL EN DERECHO PARA APOYAR LOS ASUNTOS INTERNACIONALES RELACIONADOS CON DERECHOS HUMANOS, PROCESO DE PAZ, REFORMA RURAL INTEGRAL Y JUVENTUDES, Y DESARROLLO SOSTENIBLE COMPETENCIA DE L</t>
  </si>
  <si>
    <t>1080824C-1799-1100-18-30206D-1799053-02RECURSOS CORRIENTES</t>
  </si>
  <si>
    <t>2025-01-08 12:06:44</t>
  </si>
  <si>
    <t>8,500,000.00</t>
  </si>
  <si>
    <t>281,687.00</t>
  </si>
  <si>
    <t>39677147</t>
  </si>
  <si>
    <t>VENEGAS DOMINGUEZ ANDREA CONSTANZA</t>
  </si>
  <si>
    <t>89269311780</t>
  </si>
  <si>
    <t>CONTRATO 20240317, PAGO 11 - ULTIMO, VENEGAS DOMINGUEZ ANDREA CONSTANZA</t>
  </si>
  <si>
    <t>40824</t>
  </si>
  <si>
    <t>40224</t>
  </si>
  <si>
    <t>44624</t>
  </si>
  <si>
    <t>1116124</t>
  </si>
  <si>
    <t>1091224</t>
  </si>
  <si>
    <t>8671125</t>
  </si>
  <si>
    <t>2024-02-01 00:00:00</t>
  </si>
  <si>
    <t>20240317</t>
  </si>
  <si>
    <t>PRESTAR SERVICIOS PROFESIONALES BRINDANDO ACOMPAÑAMIENTO JURÍDICO EL SEGUIMIENTO DE LOS PROCESOS, CONTRATOS, CONVENIOS, PLANES, PROGRAMAS DE LA DCPYGI EN EL MARCO DE LA POLÍTICA DE DESARROLLO RURAL INTEGRAL</t>
  </si>
  <si>
    <t>1091224C-1799-1100-17-30206D-1799073-02RECURSOS CORRIENTES</t>
  </si>
  <si>
    <t>2025-01-08 12:06:45</t>
  </si>
  <si>
    <t>11,561,000.00</t>
  </si>
  <si>
    <t>462,462.00</t>
  </si>
  <si>
    <t>1018419683</t>
  </si>
  <si>
    <t>ROA TRUJILLO REINALDO</t>
  </si>
  <si>
    <t>272172909</t>
  </si>
  <si>
    <t>860003020</t>
  </si>
  <si>
    <t>BANCO BILBAO VIZCAYA ARGENTARIA COLOMBIA S.A. BBVA</t>
  </si>
  <si>
    <t>CONTRATO 20240196, PAGO 12 Y ULTIMO, ROA TRUJILLO REINALDO</t>
  </si>
  <si>
    <t>29124</t>
  </si>
  <si>
    <t>28824</t>
  </si>
  <si>
    <t>28324</t>
  </si>
  <si>
    <t>1116524</t>
  </si>
  <si>
    <t>1093324</t>
  </si>
  <si>
    <t>8475225</t>
  </si>
  <si>
    <t>20240196</t>
  </si>
  <si>
    <t>PRESTAR SUS SERVICIOS PROFESIONALES PARA APOYAR LA FORMULACIÓN, SOCIALIZACIÓN Y SEGUIMIENTO DE INSTRUMENTOS NORMATIVOS PARA LA IMPLEMENTACIÓN DE LA REFORMA AGRARIA PARA LAS PUEBLOS ÉTNICOS Y COMUNIDADES CAMPESINA EN EL MARCO DE POLÍTICA PÚBLICA DE DE</t>
  </si>
  <si>
    <t>1093324C-1799-1100-17-30206D-1799053-02RECURSOS CORRIENTES</t>
  </si>
  <si>
    <t>1093324C-1799-1100-17-30206D-1799073-02RECURSOS CORRIENTES</t>
  </si>
  <si>
    <t>1093324C-1799-1100-17-30206D-1799067-02RECURSOS CORRIENTES</t>
  </si>
  <si>
    <t>2025-01-08 12:06:46</t>
  </si>
  <si>
    <t>11,100,000.00</t>
  </si>
  <si>
    <t>564,333.00</t>
  </si>
  <si>
    <t>80858889</t>
  </si>
  <si>
    <t>SAENZ MEJIA JULIAN ALBERTO</t>
  </si>
  <si>
    <t>450270102889</t>
  </si>
  <si>
    <t>C-1799-1100-9-53105B-1799011-02</t>
  </si>
  <si>
    <t>ADQUIS. DE BYS - SEDES ADECUADAS - ADECUACIÓN A LAS INSTALACIONES DEL MINISTERIO DE AGRICULTURA Y DESARROLLO RURAL EN MATERIA DE INFRAESTRUCTURA FÍSICA Y GESTIÓN DOCUMENTAL BOGOTÁ</t>
  </si>
  <si>
    <t>20240334, SAENZ JULIAN ALBERTO, ULTIMO PAGO</t>
  </si>
  <si>
    <t>21324</t>
  </si>
  <si>
    <t>21124</t>
  </si>
  <si>
    <t>46924</t>
  </si>
  <si>
    <t>1115624</t>
  </si>
  <si>
    <t>1095924</t>
  </si>
  <si>
    <t>8671225</t>
  </si>
  <si>
    <t>2024-02-02 00:00:00</t>
  </si>
  <si>
    <t>20240334</t>
  </si>
  <si>
    <t>PRESTAR CON PLENA AUTONOMÍA E INDEPENDENCIA SERVICIOS PROFESIONALES PARA APOYAR ACTIVIDADES DE SEGUIMIENTO TÉCNICO Y ADMINISTRATIVO Y APOYAR A LA SUBDIRECCIÓN ADMINISTRATIVA EN LA SUPERVISIÓN DE CONTRATOS DERIVADOS DEL PROYECTO DE INVERSIÓN DE INFRAE</t>
  </si>
  <si>
    <t>1095924C-1799-1100-9-53105B-1799011-02RECURSOS CORRIENTES</t>
  </si>
  <si>
    <t>7,600,000.00</t>
  </si>
  <si>
    <t>53,579.00</t>
  </si>
  <si>
    <t>80121301</t>
  </si>
  <si>
    <t>HERNANDEZ BOLAÑOS ALVARO EDUARDO</t>
  </si>
  <si>
    <t>364680330</t>
  </si>
  <si>
    <t>C-1702-1100-20-30101B-1702007-02</t>
  </si>
  <si>
    <t>ADQUIS. DE BYS - SERVICIO DE APOYO FINANCIERO PARA PROYECTOS PRODUCTIVOS - FORTALECIMIENTO COOPERATIVO Y ASOCIATIVO DE LA ACFC, AUMENTO DE LA PRODUCTIVIDAD NACIONAL, TRANSFORMACIÓN PRODUCTIVA Y AGROINDUSTRIALIZACIÓN PARA EL LOGRO DEL ABASTECIMIENTO A</t>
  </si>
  <si>
    <t>20240588, HERNANDEZ ALVARO EDUARDO, ULTIMO PAGO</t>
  </si>
  <si>
    <t>51024</t>
  </si>
  <si>
    <t>50524</t>
  </si>
  <si>
    <t>113224</t>
  </si>
  <si>
    <t>1115724</t>
  </si>
  <si>
    <t>1096424</t>
  </si>
  <si>
    <t>8671325</t>
  </si>
  <si>
    <t>2024-03-12 00:00:00</t>
  </si>
  <si>
    <t>20240588</t>
  </si>
  <si>
    <t>PRESTAR LOS SERVICIOS PROFESIONALES CON PLENA AUTONOMÍA TÉCNICO Y ADMINISTRATIVA DE APOYO A LA COORDINACIÓN DE LA REGIONAL ASIGNADA DE LAS ALIANZAS QUE SE DESARROLLAN EN EL MARCO DEL PROYECTO HAMBRE CEROALIANZAS NACIONAL DIRIGIDO POR EL MINISTERIO DE</t>
  </si>
  <si>
    <t>1096424C-1702-1100-20-30101B-1702007-02RECURSOS CORRIENTES</t>
  </si>
  <si>
    <t>2025-01-08 12:06:47</t>
  </si>
  <si>
    <t>4,280,000.00</t>
  </si>
  <si>
    <t>29,047.00</t>
  </si>
  <si>
    <t>1005581998</t>
  </si>
  <si>
    <t>MUÑOZ VILORIA LUZ ADRIANA</t>
  </si>
  <si>
    <t>50657730731</t>
  </si>
  <si>
    <t>20240650, , LUZ MUÑOZ, 9 PAGO -</t>
  </si>
  <si>
    <t>76924</t>
  </si>
  <si>
    <t>76324</t>
  </si>
  <si>
    <t>180524</t>
  </si>
  <si>
    <t>1112024</t>
  </si>
  <si>
    <t>1097324</t>
  </si>
  <si>
    <t>2024-04-26 00:00:00</t>
  </si>
  <si>
    <t>20240650</t>
  </si>
  <si>
    <t>PRESTAR CON PLENA AUTONOMÍA E INDEPENDENCIA SERVICIOS PROFESIONALES PARA APOYAR EL IMPULSO DE LA IMPLEMENTACIÓN DE LA POLÍTICA DE DESARROLLO RURAL INTEGRAL Y EL SISTEMA NACIONAL DE REFORMA AGRARIA Y DESARROLLO RURAL EN MUNICIPIOS DEL DEPARTAMENTO DE</t>
  </si>
  <si>
    <t>1097324C-1799-1100-17-30206D-1799073-02RECURSOS CORRIENTES</t>
  </si>
  <si>
    <t>6,533,333.00</t>
  </si>
  <si>
    <t>44,340.00</t>
  </si>
  <si>
    <t>1020814355</t>
  </si>
  <si>
    <t>GARCIA GOMEZ PAULA VALENSKA</t>
  </si>
  <si>
    <t>04000037384</t>
  </si>
  <si>
    <t>CTO 20240581, GARCIA PAULA, PAGO 9 ULTIMO</t>
  </si>
  <si>
    <t>67424</t>
  </si>
  <si>
    <t>66824</t>
  </si>
  <si>
    <t>110924</t>
  </si>
  <si>
    <t>1100424</t>
  </si>
  <si>
    <t>8881725</t>
  </si>
  <si>
    <t>2024-11-29 00:00:00</t>
  </si>
  <si>
    <t>20240581</t>
  </si>
  <si>
    <t>PRESTAR CON PLENA AUTONOMÍA E INDEPENDENCIA SERVICIOS COMO PROFESIONAL EN DERECHO, PARA APOYAR LA REVISIÓN Y ANÁLISIS JURÍDICO DE DOCUMENTOS COMPETENCIA DE LA OAI.</t>
  </si>
  <si>
    <t>1097524C-1799-1100-18-30206D-1799053-02RECURSOS CORRIENTES</t>
  </si>
  <si>
    <t>2025-01-08 12:06:48</t>
  </si>
  <si>
    <t>161,579.00</t>
  </si>
  <si>
    <t>19596596</t>
  </si>
  <si>
    <t>MERCADO ARIAS WILFRIDO SANTANDER</t>
  </si>
  <si>
    <t>Corriente</t>
  </si>
  <si>
    <t>03000003332</t>
  </si>
  <si>
    <t>20240479, WILFRIDO SANTANDER, 11 PAGO - ULTIMO</t>
  </si>
  <si>
    <t>45424</t>
  </si>
  <si>
    <t>44824</t>
  </si>
  <si>
    <t>80024</t>
  </si>
  <si>
    <t>1117024</t>
  </si>
  <si>
    <t>1102524</t>
  </si>
  <si>
    <t>8671425</t>
  </si>
  <si>
    <t>2024-02-19 00:00:00</t>
  </si>
  <si>
    <t>20240479</t>
  </si>
  <si>
    <t>PRESTAR LOS SERVICIOS PROFESIONALES CON PLENA AUTONOMÍA TÉCNICA Y ADMINISTRATIVA DE APOYO A LA COORDINACIÓN DE LA REGIONAL ASIGNADA DE LAS ALIANZAS QUE SE DESARROLLAN EN EL MARCO DEL PROYECTO HAMBRE CEROALIANZAS NACIONAL DIRIGIDO POR EL MINISTERIO DE</t>
  </si>
  <si>
    <t>1102524C-1702-1100-20-30101B-1702007-02RECURSOS CORRIENTES</t>
  </si>
  <si>
    <t>2025-01-08 12:06:49</t>
  </si>
  <si>
    <t>13,200,000.00</t>
  </si>
  <si>
    <t>697,056.00</t>
  </si>
  <si>
    <t>91252863</t>
  </si>
  <si>
    <t>ARDILA ARDILA MIGUEL ANGEL</t>
  </si>
  <si>
    <t>000018709121</t>
  </si>
  <si>
    <t>C-1799-1100-16-30206D-1799073-02</t>
  </si>
  <si>
    <t>ADQUIS. DE BYS - DOCUMENTOS DE EVALUACIÓN - FORTALECIMIENTO DE LAS CAPACIDADES INSTITUCIONALES PARA LA FORMULACIÓN, SEGUIMIENTO Y EVALUACIÓN ESTRATÉGICA Y ARTICULADA DE LA POLÍTICA PARA EL DESARROLLO AGROPECUARIO VINCULANDO A COMUNIDADES CAMPESINAS,</t>
  </si>
  <si>
    <t>CONTRATO 20240236, PAGO 12-ULTIMO, ARDILA ARDILA MIGUEL ANGEL</t>
  </si>
  <si>
    <t>31424</t>
  </si>
  <si>
    <t>31024</t>
  </si>
  <si>
    <t>33424</t>
  </si>
  <si>
    <t>1136924</t>
  </si>
  <si>
    <t>1103724</t>
  </si>
  <si>
    <t>8671525</t>
  </si>
  <si>
    <t>2024-01-29 00:00:00</t>
  </si>
  <si>
    <t>20240236</t>
  </si>
  <si>
    <t>PRESTAR LOS SERVICIOS PROFESIONALES CON PLENA AUTONOMÍA TÉCNICA, ADMINISTRATIVA Y FINANCIERA, APOYANDO LEGALMENTE TODO LO RELACIONADO CON LA PLANEACIÓN, EJECUCIÓN Y SEGUIMIENTO DE LOS PROGRAMAS Y PROYECTOS INSTITUCIONALES QUE PERMITA LA FORMULACIÓN Y</t>
  </si>
  <si>
    <t>1103724C-1799-1100-16-30206D-1799073-02RECURSOS CORRIENTES</t>
  </si>
  <si>
    <t>5,450,000.00</t>
  </si>
  <si>
    <t>36,988.00</t>
  </si>
  <si>
    <t>1018483849</t>
  </si>
  <si>
    <t>NATALIA ESTEFANIA SAGANOME GUTIERREZ</t>
  </si>
  <si>
    <t>488410112145</t>
  </si>
  <si>
    <t>20240413, NATALLIA SAGANOME, ULTIMO PAGO</t>
  </si>
  <si>
    <t>49024</t>
  </si>
  <si>
    <t>48524</t>
  </si>
  <si>
    <t>56324</t>
  </si>
  <si>
    <t>1134324</t>
  </si>
  <si>
    <t>1107224</t>
  </si>
  <si>
    <t>8671625</t>
  </si>
  <si>
    <t>2024-02-07 00:00:00</t>
  </si>
  <si>
    <t>20240413</t>
  </si>
  <si>
    <t>Prestar servicios profesionales para apoyar desde el componente financiero lo relacionado a la estructuración de las comisiones y las actividades correspondientes a la legalización de recursos para los aliados de la operación de la DCPYGI.</t>
  </si>
  <si>
    <t>1107224C-1702-1100-20-30101B-1702007-02RECURSOS CORRIENTES</t>
  </si>
  <si>
    <t>2025-01-08 12:06:50</t>
  </si>
  <si>
    <t>3,250,000.00</t>
  </si>
  <si>
    <t>22,057.00</t>
  </si>
  <si>
    <t>1057390144</t>
  </si>
  <si>
    <t>CASTAÑO LEON YEINSON ELIECER</t>
  </si>
  <si>
    <t>085482420</t>
  </si>
  <si>
    <t>20240663, CASTAÑO LEON YEINSON, ULTIMO PAGO</t>
  </si>
  <si>
    <t>78224</t>
  </si>
  <si>
    <t>77624</t>
  </si>
  <si>
    <t>188924</t>
  </si>
  <si>
    <t>1135724</t>
  </si>
  <si>
    <t>8671725</t>
  </si>
  <si>
    <t>20240663</t>
  </si>
  <si>
    <t>PRESTAR SERVICIOS PROFESIONALES PARA APOYAR LAS ACTIVADES RELACIONADAS CON LA CONSOLIDACIÓN DE INFORMACIÓN Y MÉTRICAS A CARGO DE LA OFICINA ASESORA DE PLANEACIÓN Y PROSPECTIVA EN EL MARCO DEL MODELO INTEGRADO DE PLANEACIÓN Y GESTIÓN- MIPG</t>
  </si>
  <si>
    <t>1108424C-1799-1100-18-30206D-1799054-02RECURSOS CORRIENTES</t>
  </si>
  <si>
    <t>1143862581</t>
  </si>
  <si>
    <t>MONTAÑO CHIRIBOGA JAMINSON ANDREY</t>
  </si>
  <si>
    <t>486476443</t>
  </si>
  <si>
    <t>CONTRATO 20240293, PAGO 11, ULTIMO, MONTAÑO CHIRIBOGA JAMINSON</t>
  </si>
  <si>
    <t>34124</t>
  </si>
  <si>
    <t>33624</t>
  </si>
  <si>
    <t>40524</t>
  </si>
  <si>
    <t>1142124</t>
  </si>
  <si>
    <t>1114524</t>
  </si>
  <si>
    <t>2024-01-31 00:00:00</t>
  </si>
  <si>
    <t>20240293</t>
  </si>
  <si>
    <t>PRESTAR SERVICIOS PROFESIONALES PARA APOYAR LA FORMULACIÓN DE PROYECTOS DE DESARROLLO PRODUCTIVO QUE PROPENDAN POR LA AUTONOMÍA ECONÓMICA Y FINANCIERA DE LAS MUJERES RURALES BAJO LOS LINEAMIENTOS Y OBJETIVOS DE LA POLÍTICA DE DESARROLLO RURAL INTEGRA</t>
  </si>
  <si>
    <t>1114524C-1799-1100-17-30206D-1799053-02RECURSOS CORRIENTES</t>
  </si>
  <si>
    <t>2025-01-08 12:05:30</t>
  </si>
  <si>
    <t>10,000,000.00</t>
  </si>
  <si>
    <t>480,868.00</t>
  </si>
  <si>
    <t>52769344</t>
  </si>
  <si>
    <t>CARDONA BALBIN RUBIELA</t>
  </si>
  <si>
    <t>450800113463</t>
  </si>
  <si>
    <t>20240338, CARDONA BALBIN RUBIELA, 11 Y ULTIMO PAGO</t>
  </si>
  <si>
    <t>43724</t>
  </si>
  <si>
    <t>43124</t>
  </si>
  <si>
    <t>53124</t>
  </si>
  <si>
    <t>1153524</t>
  </si>
  <si>
    <t>1117124</t>
  </si>
  <si>
    <t>2024-02-06 00:00:00</t>
  </si>
  <si>
    <t>20240338</t>
  </si>
  <si>
    <t>PRESTAR SERVICIOS PROFESIONALES AL MINISTERIO DE AGRICULTURA Y DESARROLLO RURAL CON PLENA AUTONOMIA E INDEPENDENCIA PARA APOYAR LAS ACTIVIDADES DE VERIFICACION Y SEGUIMIENTO DE LOS SERVICIOS DE SOPORTE TECNOLOGICO ESPECIALIZADO Y TECNICO QUE HACEN PA</t>
  </si>
  <si>
    <t>1117124C-1799-1100-18-30206D-1799065-02RECURSOS CORRIENTES</t>
  </si>
  <si>
    <t>10,686,615.00</t>
  </si>
  <si>
    <t>899,218.00</t>
  </si>
  <si>
    <t>80031721</t>
  </si>
  <si>
    <t>GOMEZ BARRERO ANDRES FELIPE</t>
  </si>
  <si>
    <t>007800667524</t>
  </si>
  <si>
    <t>C-1709-1100-6-30101B-1709105-02</t>
  </si>
  <si>
    <t>ADQUIS.DE BYS - SERVICIO DE APOYO A LA PRODUCCIÓN DE LAS CADENAS AGRÍCOLAS, FORESTALES, PECUARIAS, PESQUERAS Y ACUÍCOLAS (PRODUCTO PRINCIPAL DEL PROYECTO) - FORTALECIMIENTO DE LA AGRICULTURA CAMPESINA, FAMILIAR Y COMUNITARIA Y AUMENTO DE LA PR</t>
  </si>
  <si>
    <t>20240297, GOMEZ ANDRES, 11 Y ULTIMO PAGO</t>
  </si>
  <si>
    <t>44124</t>
  </si>
  <si>
    <t>43524</t>
  </si>
  <si>
    <t>41424</t>
  </si>
  <si>
    <t>1154524</t>
  </si>
  <si>
    <t>1119224</t>
  </si>
  <si>
    <t>8671825</t>
  </si>
  <si>
    <t>20240297</t>
  </si>
  <si>
    <t>PRESTAR SERVICIOS PROFESIONALES A LA DIRECCIÓN DECADENAS AGRÍCOLAS Y FORESTALES PARA APOYAR TODAS LAS ACTIVIDADES JURÍDICAS INHERENTES A LAS DIFERENTES ETAPAS CONTRACTUALES QUE SE GENEREN EN EL MARCO DE LA COMPETITIVIDAD DE LAS CADENAS AGROPECUARIAS</t>
  </si>
  <si>
    <t>1119224C-1709-1100-6-30101B-1709105-02RECURSOS CORRIENTES</t>
  </si>
  <si>
    <t>2025-01-08 12:05:31</t>
  </si>
  <si>
    <t>35410887</t>
  </si>
  <si>
    <t>CASTAÑEDA FARFAN MARTHA LUCIA</t>
  </si>
  <si>
    <t>008600183829</t>
  </si>
  <si>
    <t>20240214, CASTEÑEDA MARTHA, 12 Y ULTIMO PAGO</t>
  </si>
  <si>
    <t>39624</t>
  </si>
  <si>
    <t>39024</t>
  </si>
  <si>
    <t>30224</t>
  </si>
  <si>
    <t>1155224</t>
  </si>
  <si>
    <t>1121724</t>
  </si>
  <si>
    <t>8671925</t>
  </si>
  <si>
    <t>20240214</t>
  </si>
  <si>
    <t>PRESTAR SERVICIOS PROFESIONALES A LA DIRECCIÓN DE CADENAS AGRÍCOLAS Y FORESTALES APOYANDO TÉCNICAMENTE EN EL FORTALECIMIENTO DE LA AGRICULTURA CAMPESINA, FAMILIAR Y COMUNITARIA DE LA CADENA FORESTAL PARA EL AUMENTO DE LA PRODUCTIVIDAD SOSTENIBLE.</t>
  </si>
  <si>
    <t>1121724C-1709-1100-6-30101B-1709105-02RECURSOS CORRIENTES</t>
  </si>
  <si>
    <t>2025-01-08 12:05:32</t>
  </si>
  <si>
    <t>9,500,000.00</t>
  </si>
  <si>
    <t>414,474.00</t>
  </si>
  <si>
    <t>1069727323</t>
  </si>
  <si>
    <t>RODRIGUEZ PARDO NATALIA</t>
  </si>
  <si>
    <t>330211087</t>
  </si>
  <si>
    <t>20240718, NATALIA RODRIGUEZ, 8 PAGO - ULTIMO.</t>
  </si>
  <si>
    <t>85024</t>
  </si>
  <si>
    <t>84424</t>
  </si>
  <si>
    <t>236224</t>
  </si>
  <si>
    <t>1149724</t>
  </si>
  <si>
    <t>1125924</t>
  </si>
  <si>
    <t>8672125</t>
  </si>
  <si>
    <t>2024-05-30 00:00:00</t>
  </si>
  <si>
    <t>20240718</t>
  </si>
  <si>
    <t>PRESTAR CON PLENA AUTONOMÍA E INDEPENDENCIA SERVICIOS COMO PROFESIONAL EN ARQUITECTURA PARA APOYAR TÉCNICA Y ADMINISTRATIVAMENTE LA GESTIÓN DE LOS DISEÑOS DE MOBILIARIO Y DOTACIÓN DEL EDIFICIO PEDRO A. LÓPEZ, EN EL MARCO DE LA EJECUCIÓN DEL PROYECTO</t>
  </si>
  <si>
    <t>1125924C-1799-1100-9-53105B-1799011-02RECURSOS CORRIENTES</t>
  </si>
  <si>
    <t>13,910,000.00</t>
  </si>
  <si>
    <t>1,163,978.00</t>
  </si>
  <si>
    <t>1014234048</t>
  </si>
  <si>
    <t>AVELLANEDA QUINTERO CRISTIAN EDUARDO</t>
  </si>
  <si>
    <t>46038863711</t>
  </si>
  <si>
    <t>CTO 20240158, AVELLANEDA CRISTIAN, PAGO 12 ULTIMO</t>
  </si>
  <si>
    <t>25124</t>
  </si>
  <si>
    <t>24824</t>
  </si>
  <si>
    <t>24724</t>
  </si>
  <si>
    <t>1128324</t>
  </si>
  <si>
    <t>1131324</t>
  </si>
  <si>
    <t>8672225</t>
  </si>
  <si>
    <t>2024-01-24 00:00:00</t>
  </si>
  <si>
    <t>20240158</t>
  </si>
  <si>
    <t>PRESTAR SERVICIOS PROFESIONALES PARA BRINDAR APOYO JURÍDICO EN LA ARTICULACIÓN, PROYECCIÓN Y REVISIÓN DE ASUNTOS SOBRE COMPETENCIA, PARA EL FORTALECIMIENTO DE LA AGRICULTURA CAMPESINA, FAMILIAR Y COMUNITARIA Y AUMENTO DE LA PRODUCTIVIDAD SOSTENIBLE.</t>
  </si>
  <si>
    <t>1131324C-1709-1100-6-30101B-1709105-02RECURSOS CORRIENTES</t>
  </si>
  <si>
    <t>2025-01-08 12:05:33</t>
  </si>
  <si>
    <t>3,900,000.00</t>
  </si>
  <si>
    <t>33,379.00</t>
  </si>
  <si>
    <t>1022969610</t>
  </si>
  <si>
    <t>EDISSON ALEJANDRO TORRES BUSTAMANTE</t>
  </si>
  <si>
    <t>050741078</t>
  </si>
  <si>
    <t>860035827</t>
  </si>
  <si>
    <t>BANCO COMERCIAL AV VILLAS S.A.</t>
  </si>
  <si>
    <t>CTO 20240496. DECIMO PRIMER Y ULTIMO PAGO</t>
  </si>
  <si>
    <t>50024</t>
  </si>
  <si>
    <t>49524</t>
  </si>
  <si>
    <t>79024</t>
  </si>
  <si>
    <t>1108324</t>
  </si>
  <si>
    <t>1132224</t>
  </si>
  <si>
    <t>8672325</t>
  </si>
  <si>
    <t>CONTRATO DE PRESTACION DE SERVICIOS</t>
  </si>
  <si>
    <t>20240496</t>
  </si>
  <si>
    <t>PRESTAR LOS SERVICIOS DE APOYO A LA GESTIÓN DOCUMENTAL Y DIVULGACIÓN DEL PROYECTO HAMBRE CERO-ALIANZAS NACIONAL DE ACUERDO AL MANUAL OPERATIVO VIGENTE</t>
  </si>
  <si>
    <t>1132224C-1702-1100-20-30101B-1702007-02RECURSOS CORRIENTES</t>
  </si>
  <si>
    <t>2025-01-08 12:05:34</t>
  </si>
  <si>
    <t>4,000,000.00</t>
  </si>
  <si>
    <t>27,147.00</t>
  </si>
  <si>
    <t>1010129450</t>
  </si>
  <si>
    <t>MARQUEZ VALBUENA LUISA FERNANDA</t>
  </si>
  <si>
    <t>63369689462</t>
  </si>
  <si>
    <t>CTO 20240128. DECIMO SEGUNDO Y ULTIMO PAGO</t>
  </si>
  <si>
    <t>19124</t>
  </si>
  <si>
    <t>18924</t>
  </si>
  <si>
    <t>19724</t>
  </si>
  <si>
    <t>1109524</t>
  </si>
  <si>
    <t>1132924</t>
  </si>
  <si>
    <t>8672425</t>
  </si>
  <si>
    <t>2024-01-22 00:00:00</t>
  </si>
  <si>
    <t>20240128</t>
  </si>
  <si>
    <t>PRESTAR LOS SERVICIOS PROFESIONALES PARA APOYAR FINANCIERAMENTE EN LA ESTRUCTURACION, EJECUCION Y LIQUIDACION DE LOS PLANES, PROGRAMAS, PROYECTOS, CONTRATOS O CONVENIOS DE LA DIRECCION EN EL MARCO DE LA POLITICA DE DESARROLLO RURAL</t>
  </si>
  <si>
    <t>1132924C-1799-1100-17-30206D-1799073-02RECURSOS CORRIENTES</t>
  </si>
  <si>
    <t>1010185919</t>
  </si>
  <si>
    <t>PRIETO MOGOLLON LADY BRIGIET</t>
  </si>
  <si>
    <t>10118946826</t>
  </si>
  <si>
    <t>C-1708-1100-3-40403A-1708033-02</t>
  </si>
  <si>
    <t>ADQUIS. DE BYS - PARCELAS, MÓDULOS Y UNIDADES DEMOSTRATIVAS AMPLIADAS - DESARROLLO DE INICIATIVAS CLIMÁTICAMENTE INTELIGENTES PARA LA ADAPTACIÓN AL CAMBIO CLIMÁTICO Y LA SOSTENIBILIDAD EN SISTEMAS PRODUCTIVOS AGROPECUARIOS PRIORIZA</t>
  </si>
  <si>
    <t>CTO 20240101 QUINTO Y ULTIMO PAGO PRIETO MOGOLLON LADY BRIGIET</t>
  </si>
  <si>
    <t>9724</t>
  </si>
  <si>
    <t>9524</t>
  </si>
  <si>
    <t>348624</t>
  </si>
  <si>
    <t>1144424</t>
  </si>
  <si>
    <t>1133624</t>
  </si>
  <si>
    <t>2024-08-22 00:00:00</t>
  </si>
  <si>
    <t>20240101</t>
  </si>
  <si>
    <t>PRESTAR SERVICIOS PROFESIONALES JURÍDICOS PARA EL SEGUIMIENTO A PROCESO DE RECONVERSIÓN PRODUCTIVA EN EL MARCO DE LA POLÍTICA DE GESTIÓN AMBIENTAL EN ÁREAS ESTRATÉGICAS APLICABLE AL SECTOR AGROPECUARIO.</t>
  </si>
  <si>
    <t>1133624C-1708-1100-3-40403A-1708033-02RECURSOS CORRIENTES</t>
  </si>
  <si>
    <t>2025-01-08 12:05:35</t>
  </si>
  <si>
    <t>11439232</t>
  </si>
  <si>
    <t>VARGAS LOPEZ JOSE ARMANDO</t>
  </si>
  <si>
    <t>38370513233</t>
  </si>
  <si>
    <t>20240601, VARGAS LOPEZ JOSE, 10 Y ULTIMO PAGO</t>
  </si>
  <si>
    <t>46324</t>
  </si>
  <si>
    <t>45724</t>
  </si>
  <si>
    <t>128824</t>
  </si>
  <si>
    <t>1171124</t>
  </si>
  <si>
    <t>2024-12-19 00:00:00</t>
  </si>
  <si>
    <t>1135624</t>
  </si>
  <si>
    <t>2024-03-20 00:00:00</t>
  </si>
  <si>
    <t>20240601</t>
  </si>
  <si>
    <t>Prestar servicios profesionales para apoyar técnicamente a la coordinación del Proyecto de Hambre Cero-Alianzas Nacional del MADR.</t>
  </si>
  <si>
    <t>1135624C-1702-1100-20-30101B-1702007-02RECURSOS CORRIENTES</t>
  </si>
  <si>
    <t>10,500,000.00</t>
  </si>
  <si>
    <t>398,261.00</t>
  </si>
  <si>
    <t>52330647</t>
  </si>
  <si>
    <t>NEIDA YAMILE FARFAN GAITAN</t>
  </si>
  <si>
    <t>002870238884</t>
  </si>
  <si>
    <t>20240306, NEIDA FARFAN , ULTIMO PAGO</t>
  </si>
  <si>
    <t>21824</t>
  </si>
  <si>
    <t>21624</t>
  </si>
  <si>
    <t>52024</t>
  </si>
  <si>
    <t>1160424</t>
  </si>
  <si>
    <t>1139424</t>
  </si>
  <si>
    <t>8672525</t>
  </si>
  <si>
    <t>20240306</t>
  </si>
  <si>
    <t>PRESTAR LOS SERVICIOS PROFESIONALES EN LAS ACTIVIDADES DE APOYO TÉCNICO EN LA COORDINACIÓN REGIONAL PACIFICO DEL PROYECTO HAMBRE CERO-ALIANZAS NACIONAL DIRIGIDO POR EL MINISTERIO DE AGRICULTURA Y DESARROLLO RURAL.</t>
  </si>
  <si>
    <t>1139424C-1702-1100-20-30101B-1702007-02RECURSOS CORRIENTES</t>
  </si>
  <si>
    <t>2025-01-08 12:05:36</t>
  </si>
  <si>
    <t>6,000,000.00</t>
  </si>
  <si>
    <t>40,721.00</t>
  </si>
  <si>
    <t>80215477</t>
  </si>
  <si>
    <t>SANDOVAL SANDOVAL NELSON JAVIER</t>
  </si>
  <si>
    <t>62788274527</t>
  </si>
  <si>
    <t>20240569, NELSON SANDOVAL, 10 PAGO -ULTIMO</t>
  </si>
  <si>
    <t>68824</t>
  </si>
  <si>
    <t>68224</t>
  </si>
  <si>
    <t>108824</t>
  </si>
  <si>
    <t>1173124</t>
  </si>
  <si>
    <t>1140124</t>
  </si>
  <si>
    <t>8672625</t>
  </si>
  <si>
    <t>2024-03-08 00:00:00</t>
  </si>
  <si>
    <t>20240569</t>
  </si>
  <si>
    <t>PRESTAR CON PLENA AUTONOMÍA E INDEPENDENCIA SERVICIOS COMO PROFESIONAL EN INGENIERÍA AERONÁUTICA PARA DISEÑAR, AUTOMATIZAR Y/O OPERATIVIZAR LA INFORMACIÓN DE CIFRAS, COMPETENCIA DE LA OAI.</t>
  </si>
  <si>
    <t>1140124C-1799-1100-18-30206D-1799053-02RECURSOS CORRIENTES</t>
  </si>
  <si>
    <t>1032368607</t>
  </si>
  <si>
    <t>PERILLA LOPEZ JUAN MANUEL</t>
  </si>
  <si>
    <t>488440491352</t>
  </si>
  <si>
    <t>CTO 20240830. SEGUNDO Y ULTIMO PAGO</t>
  </si>
  <si>
    <t>102124</t>
  </si>
  <si>
    <t>449724</t>
  </si>
  <si>
    <t>1187424</t>
  </si>
  <si>
    <t>2024-12-23 00:00:00</t>
  </si>
  <si>
    <t>1140724</t>
  </si>
  <si>
    <t>8672725</t>
  </si>
  <si>
    <t>2024-11-01 00:00:00</t>
  </si>
  <si>
    <t>20240830</t>
  </si>
  <si>
    <t>PRESTAR CON PLENA AUTONOMÍA E INDEPENDENCIA SERVICIOS PROFESIONALES PARA BRINDAR APOYAR TÉCNICAMENTE EN ACTIVIDADES PARA EL FORTALECIMIENTO DE LA AGRICULTURA CAMPESINA, FAMILIAR Y COMUNITARIA DE LA CADENA AGRÍCOLA DE CAFÉ PARA EL AUMENTO DE LA PRODUC</t>
  </si>
  <si>
    <t>1140724C-1709-1100-6-30101B-1709105-02RECURSOS CORRIENTES</t>
  </si>
  <si>
    <t>2025-01-08 12:05:37</t>
  </si>
  <si>
    <t>296,868.00</t>
  </si>
  <si>
    <t>52827225</t>
  </si>
  <si>
    <t>VERA VARGAS NURY DEL PILAR</t>
  </si>
  <si>
    <t>24074906352</t>
  </si>
  <si>
    <t>C-1799-1100-18-30206D-1799070-02</t>
  </si>
  <si>
    <t>ADQUIS. DE BYS - SERVICIO DE ASISTENCIA TÉCNICA - FORTALECIMIENTO DEL DIRECCIONAMIENTO ESTRATÉGICO SECTORIAL PARA LA CONSOLIDACIÓN DE LA SOBERANÍA ALIMENTARIA Y LA MATERIALIZACIÓN DEL POTENCIAL PARA LA VIDA DEL CAMPO COLOMBIANO A NIVEL NACIONAL -</t>
  </si>
  <si>
    <t>20240816, NURY VERA, 3ER PAG - ULTIMO</t>
  </si>
  <si>
    <t>100724</t>
  </si>
  <si>
    <t>99824</t>
  </si>
  <si>
    <t>430924</t>
  </si>
  <si>
    <t>1108524</t>
  </si>
  <si>
    <t>1144624</t>
  </si>
  <si>
    <t>2024-10-22 00:00:00</t>
  </si>
  <si>
    <t>20240816</t>
  </si>
  <si>
    <t>PRESTACIÓN DE SERVICIOS ESPECIALIZADOS EN DERECHO PARA ADELANTAR Y GESTIONAR LAS ETAPAS PRECONTRACTUAL, CONTRACTUAL Y POSTCONTRACTUAL DE LAS ACTIVIDADES A CARGO DEL MINISTERIO DE AGRICULTURA Y DESARROLLO RURAL.</t>
  </si>
  <si>
    <t>1144624C-1799-1100-18-30206D-1799070-02RECURSOS CORRIENTES</t>
  </si>
  <si>
    <t>2025-01-08 12:05:38</t>
  </si>
  <si>
    <t>6,500,000.00</t>
  </si>
  <si>
    <t>44,114.00</t>
  </si>
  <si>
    <t>1014252071</t>
  </si>
  <si>
    <t>MUÑOZ PEÑA KAREN JULIETH</t>
  </si>
  <si>
    <t>66205308629</t>
  </si>
  <si>
    <t>20240387, MUÑOZ KAREN, 11 Y ULTIMO PAGO</t>
  </si>
  <si>
    <t>39824</t>
  </si>
  <si>
    <t>39224</t>
  </si>
  <si>
    <t>53824</t>
  </si>
  <si>
    <t>1175424</t>
  </si>
  <si>
    <t>2024-12-20 00:00:00</t>
  </si>
  <si>
    <t>1147824</t>
  </si>
  <si>
    <t>8672825</t>
  </si>
  <si>
    <t>20240387</t>
  </si>
  <si>
    <t>PRESTAR SERVICIOS PROFESIONALES PARA EL APOYO DEL DESARROLLO DE ACCIONES PARA EL ACCESO A TIERRAS DE LAS JUVENTUDES RURALES, CAMPESINAS Y ÉTNICAS EN EL MARCO DE LA POLÍTICA DE DESARROLLO RURAL INTEGRAL</t>
  </si>
  <si>
    <t>1147824C-1799-1100-17-30206D-1799067-02RECURSOS CORRIENTES</t>
  </si>
  <si>
    <t>11,600,000.00</t>
  </si>
  <si>
    <t>528,726.00</t>
  </si>
  <si>
    <t>28538406</t>
  </si>
  <si>
    <t>PINZON D'ISIDORO NINA PAOLA</t>
  </si>
  <si>
    <t>488432767538</t>
  </si>
  <si>
    <t>C-1702-1100-21-30101B-1702007-02</t>
  </si>
  <si>
    <t>ADQUIS. DE BYS - SERVICIO DE APOYO FINANCIERO PARA PROYECTOS PRODUCTIVOS - COFINANCIACIÓN PROGRAMA NACIONAL DE INFRAESTRUCTURA AGROALIMENTARIA Y AGROINDUSTRIAL COOPERATIVAS NACIONAL</t>
  </si>
  <si>
    <t>CONTRATO 20240260, PAGO 12 ULTIMO, PINZON DISIDORA NINA PAOLA</t>
  </si>
  <si>
    <t>51524</t>
  </si>
  <si>
    <t>34624</t>
  </si>
  <si>
    <t>1164324</t>
  </si>
  <si>
    <t>1148324</t>
  </si>
  <si>
    <t>8672925</t>
  </si>
  <si>
    <t>20240260</t>
  </si>
  <si>
    <t>PRESTAR SERVICIOS PROFESIONALES PARA REALIZAR EL ACOMPAÑAMIENTO, REVISION Y ESTRUCTURACION DE LA MGA PARA LA VIABILIDAD DE LOS PROYECTOS A COFINANCIAR POR EL FONDO DE FOMENTO AGROPECUARIO.</t>
  </si>
  <si>
    <t>1148324C-1702-1100-21-30101B-1702007-02RECURSOS CORRIENTES</t>
  </si>
  <si>
    <t>2025-01-08 12:05:39</t>
  </si>
  <si>
    <t>916,667.00</t>
  </si>
  <si>
    <t>7,846.00</t>
  </si>
  <si>
    <t>1030676059</t>
  </si>
  <si>
    <t>QUIROGA VILLAMIL CRYSTIAN CAMILO</t>
  </si>
  <si>
    <t>488423403549</t>
  </si>
  <si>
    <t>CTO 20240567 DECIMO ULTIMO PAGO QUIROGA VILLAMIL CRYSTIAN CAMILO</t>
  </si>
  <si>
    <t>70424</t>
  </si>
  <si>
    <t>69824</t>
  </si>
  <si>
    <t>113524</t>
  </si>
  <si>
    <t>1127824</t>
  </si>
  <si>
    <t>1149324</t>
  </si>
  <si>
    <t>2024-03-13 00:00:00</t>
  </si>
  <si>
    <t>20240567</t>
  </si>
  <si>
    <t>PRESTAR SERVICIOS DE APOYO A LA GESTION AL MINISTERIO DE AGRICULTURA Y DESARROLLO RURAL CON PLENA AUTONOMIA E INDEPENDENCIA PARA APOYAR LA GESTION, ACTUALIZACION Y MANTENIMIENTO DE LA SEDE ELECTRONICA LA CUAL ESTA A CARGO DE LA OTIC</t>
  </si>
  <si>
    <t>1149324C-1799-1100-18-30206D-1799065-02RECURSOS CORRIENTES</t>
  </si>
  <si>
    <t>8,000,000.00</t>
  </si>
  <si>
    <t>215,294.00</t>
  </si>
  <si>
    <t>56069983</t>
  </si>
  <si>
    <t>ROSADO LARRADA ARGENIDA NORAIMA</t>
  </si>
  <si>
    <t>52605992404</t>
  </si>
  <si>
    <t>20240747, NORAIMA ROSADO, 5TO PAGO- ULTIMO</t>
  </si>
  <si>
    <t>90924</t>
  </si>
  <si>
    <t>90024</t>
  </si>
  <si>
    <t>318324</t>
  </si>
  <si>
    <t>1150824</t>
  </si>
  <si>
    <t>1150124</t>
  </si>
  <si>
    <t>8673125</t>
  </si>
  <si>
    <t>2024-08-01 00:00:00</t>
  </si>
  <si>
    <t>20240747</t>
  </si>
  <si>
    <t>PRESTAR CON PLENA AUTONOMÍA E INDEPENDENCIA SERVICIOS PROFESIONALES PARA APOYAR LAS INSTANCIAS DE DIÁLOGO Y GESTIÓN TERRITORIAL, ARTICULACIÓN INTERINSTITUCIONAL Y COOPERACIÓN INTERNACIONAL EN EL DESARROLLO DE LA POLÍTICA DE DESARROLLO RURAL DEL MADR</t>
  </si>
  <si>
    <t>1150124C-1799-1100-17-30206D-1799073-02RECURSOS CORRIENTES</t>
  </si>
  <si>
    <t>2025-01-08 12:05:40</t>
  </si>
  <si>
    <t>15,080,000.00</t>
  </si>
  <si>
    <t>1,072,882.00</t>
  </si>
  <si>
    <t>80074737</t>
  </si>
  <si>
    <t>LOZANO ACOSTA CARLOS HERNANDO</t>
  </si>
  <si>
    <t>20555860417</t>
  </si>
  <si>
    <t>CONTRATO 20240794, CUARTO Y ULTIMO PAGO, LOZANO ACOSTA CARLOS HERNANDO.</t>
  </si>
  <si>
    <t>97724</t>
  </si>
  <si>
    <t>96824</t>
  </si>
  <si>
    <t>404624</t>
  </si>
  <si>
    <t>1193724</t>
  </si>
  <si>
    <t>2024-12-26 00:00:00</t>
  </si>
  <si>
    <t>1150924</t>
  </si>
  <si>
    <t>2024-09-30 00:00:00</t>
  </si>
  <si>
    <t>20240794</t>
  </si>
  <si>
    <t>PRESTAR CON PLENA AUTONOMÍA E INDPENDENCIA SERVICIOS PROFESIONALES PARA APOYAR LA ESTRUCTURACIÓN Y ANÁLISIS DE DOCUMENTOS JURÍDICOS REQUERIDOS PARA EL FORTALECIMIENTO DEL DIRECCIONAMIENTO ESTRATÉGICO SECTORIAL A NIVEL NACIONAL</t>
  </si>
  <si>
    <t>1150924C-1799-1100-18-30206D-1799070-02RECURSOS CORRIENTES</t>
  </si>
  <si>
    <t>80853757</t>
  </si>
  <si>
    <t>MARTINEZ ROMERO OSCAR IVAN</t>
  </si>
  <si>
    <t>20111323930</t>
  </si>
  <si>
    <t>CTO 20240332 DECIMO PRIERM ULTIMO PAGO MARTINEZ ROMERO OSCAR IVAN</t>
  </si>
  <si>
    <t>21524</t>
  </si>
  <si>
    <t>47024</t>
  </si>
  <si>
    <t>1136724</t>
  </si>
  <si>
    <t>1151324</t>
  </si>
  <si>
    <t>8673225</t>
  </si>
  <si>
    <t>20240332</t>
  </si>
  <si>
    <t>PRESTAR CON PLENA AUTONOMÍA E INDEPENDENCIA SERVICIOS PROFESIONALES PARA APOYAR EL SEGUIMIENTO TÉCNICO Y ADMINISTRATIVO Y LAS ACTIVIDADES REQUERIDAS POR LA SUBDIRECCIÓN ADMINISTRATIVA, EN EL MARCO DE LA EJECUCIÓN DEL PROYECTO DE INVERSION DE INFRAEST</t>
  </si>
  <si>
    <t>1151324C-1799-1100-9-53105B-1799011-02RECURSOS CORRIENTES</t>
  </si>
  <si>
    <t>2025-01-08 12:05:41</t>
  </si>
  <si>
    <t>7,700,000.00</t>
  </si>
  <si>
    <t>65,258.00</t>
  </si>
  <si>
    <t>1120353295</t>
  </si>
  <si>
    <t>ROMERO CAMARGO MARISOL</t>
  </si>
  <si>
    <t>36733993515</t>
  </si>
  <si>
    <t>CTO 20240277, ROMERO MARISOL, PAGO 12 ULTIMO</t>
  </si>
  <si>
    <t>44224</t>
  </si>
  <si>
    <t>43624</t>
  </si>
  <si>
    <t>1141024</t>
  </si>
  <si>
    <t>1151524</t>
  </si>
  <si>
    <t>8673325</t>
  </si>
  <si>
    <t>20240277</t>
  </si>
  <si>
    <t>PRESTAR CON PLENA AUTONOMÍA TÉCNICA Y ADMINISTRATIVA A LA DIRECCIÓN DE CADENAS AGRÍCOLAS Y FORESTALES SERVICIOS PROFESIONALES PARA LA REVISIÓN, CONTROL Y SEGUIMIENTO DE LOS RECURSOS DE LOS FONDO DE FOMENTO HORTIFRUTÍCOLA, FONDO DE FOMENTO CAUCHERO, F</t>
  </si>
  <si>
    <t>1151524C-1709-1100-6-30101B-1709105-02RECURSOS CORRIENTES</t>
  </si>
  <si>
    <t>5,100,000.00</t>
  </si>
  <si>
    <t>43,650.00</t>
  </si>
  <si>
    <t>1032447968</t>
  </si>
  <si>
    <t>DELGADO PERDIGON JESSICA TATIANA</t>
  </si>
  <si>
    <t>38896530744</t>
  </si>
  <si>
    <t>cto 20240473. decimo primer y ultimo pago</t>
  </si>
  <si>
    <t>61724</t>
  </si>
  <si>
    <t>61224</t>
  </si>
  <si>
    <t>74624</t>
  </si>
  <si>
    <t>1186624</t>
  </si>
  <si>
    <t>1152024</t>
  </si>
  <si>
    <t>8673425</t>
  </si>
  <si>
    <t>2024-02-15 00:00:00</t>
  </si>
  <si>
    <t>20240473</t>
  </si>
  <si>
    <t>PRESTAR SERVICIOS PROFESIONALES PARA EL SEGUIMIENTO A PROYECTOS DE RECONVERSIÓN PRODUCTIVA SOSTENIBLE Y ADAPTADA AL CLIMA EN ECOSISTEMAS DIVERSOS CON ÁREAS APTAS PARA LA PRODUCCIÓN.</t>
  </si>
  <si>
    <t>1152024C-1708-1100-3-40403A-1708033-02RECURSOS CORRIENTES</t>
  </si>
  <si>
    <t>2025-01-08 12:05:42</t>
  </si>
  <si>
    <t>12,305,000.00</t>
  </si>
  <si>
    <t>866,511.00</t>
  </si>
  <si>
    <t>1020749979</t>
  </si>
  <si>
    <t>GELACIO RODRIGUEZ ANDERSON</t>
  </si>
  <si>
    <t>466700002432</t>
  </si>
  <si>
    <t>CTO 20240045 DECIMO SEGUNDO ULTIMO PAGO GELACIO RODRIGUEZ ANDRESON</t>
  </si>
  <si>
    <t>14524</t>
  </si>
  <si>
    <t>14324</t>
  </si>
  <si>
    <t>11124</t>
  </si>
  <si>
    <t>1137224</t>
  </si>
  <si>
    <t>1152424</t>
  </si>
  <si>
    <t>2024-01-16 00:00:00</t>
  </si>
  <si>
    <t>20240045</t>
  </si>
  <si>
    <t>PRESTAR SERVICIOS PROFESIONALES, PARA APOYAR JURÍDICAMENTE EN EL SEGUIMIENTO A LOS PLANES, PROGRAMAS, PROYECTOS Y MONITOREO DE LA IMPLEMENTACIÓN DE LA POLÍTICA PÚBLICA DE DESARROLLO RURAL, FORMULADA POR EL MINISTERIO DE AGRICULTURA Y DESARROLLO RURAL</t>
  </si>
  <si>
    <t>1152424C-1799-1100-17-30206D-1799067-02RECURSOS CORRIENTES</t>
  </si>
  <si>
    <t>1152424C-1799-1100-17-30206D-1799073-02RECURSOS CORRIENTES</t>
  </si>
  <si>
    <t>1152424C-1799-1100-17-30206D-1799053-02RECURSOS CORRIENTES</t>
  </si>
  <si>
    <t>1,411,920.00</t>
  </si>
  <si>
    <t>1018515581</t>
  </si>
  <si>
    <t>ESPEJO BARRIOS MARTHA JOSEFINA</t>
  </si>
  <si>
    <t>5000189448</t>
  </si>
  <si>
    <t>C-1799-1100-16-30206D-1799067-02</t>
  </si>
  <si>
    <t>ADQUIS. DE BYS - DOCUMENTOS DE POLÍTICA - FORTALECIMIENTO DE LAS CAPACIDADES INSTITUCIONALES PARA LA FORMULACIÓN, SEGUIMIENTO Y EVALUACIÓN ESTRATÉGICA Y ARTICULADA DE LA POLÍTICA PARA EL DESARROLLO AGROPECUARIO VINCULANDO A COMUNIDADES CAMPESINAS, É</t>
  </si>
  <si>
    <t>20240606, MARTHA ESPEJO, 10 PAGO - ULTIMO</t>
  </si>
  <si>
    <t>72924</t>
  </si>
  <si>
    <t>72324</t>
  </si>
  <si>
    <t>131124</t>
  </si>
  <si>
    <t>1159424</t>
  </si>
  <si>
    <t>1152724</t>
  </si>
  <si>
    <t>2024-03-22 00:00:00</t>
  </si>
  <si>
    <t>20240606</t>
  </si>
  <si>
    <t>PRESTACIÓN DE SERVICIOS PROFESIONALES PARA APOYAR EN LA REDACCIÓN Y ESTRUCTURACIÓN DE LOS DOCUMENTOS TÉCNICOS QUE SE DEBAN EXPEDIR EN EL MARCO DE LA FORMULACIÓN DE POLÍTICAS PÚBLICAS RELACIONADAS CON EL FORTALECIMIENTO DE DESARROLLO AGROPECUARIO Y, A</t>
  </si>
  <si>
    <t>1152724C-1799-1100-16-30206D-1799067-02RECURSOS CORRIENTES</t>
  </si>
  <si>
    <t>2025-01-08 12:05:43</t>
  </si>
  <si>
    <t>6,966,667.00</t>
  </si>
  <si>
    <t>77,281.00</t>
  </si>
  <si>
    <t>7704160</t>
  </si>
  <si>
    <t>SALAS ANDRADE DIEGO OMAR</t>
  </si>
  <si>
    <t>20313565387</t>
  </si>
  <si>
    <t>C-1701-1100-3-51103F-1701001-02</t>
  </si>
  <si>
    <t>ADQUIS. DE BYS - SERVICIO DE APOYO FINANCIERO PARA SOLUCIONES DE VIVIENDA RURAL - SUBSIDIO PARA LA CONSTRUCCIÓN O MEJORAMIENTO DE VIVIENDA DE INTERÉS SOCIAL RURAL PARA LA POBLACIÓN RURAL NACIONAL</t>
  </si>
  <si>
    <t>CONTRATO 20240791, PRIMER Y UNICO PAGO, SALAS ANDRADE DIEGO OMAR.</t>
  </si>
  <si>
    <t>97924</t>
  </si>
  <si>
    <t>97024</t>
  </si>
  <si>
    <t>504524</t>
  </si>
  <si>
    <t>1186124</t>
  </si>
  <si>
    <t>1153224</t>
  </si>
  <si>
    <t>2024-12-12 00:00:00</t>
  </si>
  <si>
    <t>20240791</t>
  </si>
  <si>
    <t>PRESTAR CON PLENA AUTONOMÍA E INDEPENDENCIA SERVICIOS PROFESIONALES PARA APOYAR A LA SUPERVISIÓN EN LAS ACTIVIDADES DEL CIERRE DEL PROGRAMA DE VIVIENDA DE INTERÉS SOCIAL RURAL</t>
  </si>
  <si>
    <t>1153224C-1701-1100-3-51103F-1701001-02RECURSOS CORRIENTES</t>
  </si>
  <si>
    <t>2025-01-08 12:05:44</t>
  </si>
  <si>
    <t>91013285</t>
  </si>
  <si>
    <t>ALVAREZ RIAÑO PEDRO IGNACIO</t>
  </si>
  <si>
    <t>476160004935</t>
  </si>
  <si>
    <t>CTO 20240326, ALVAREZ PEDRO, PAGO ULTIMO</t>
  </si>
  <si>
    <t>47424</t>
  </si>
  <si>
    <t>46824</t>
  </si>
  <si>
    <t>1160224</t>
  </si>
  <si>
    <t>1153424</t>
  </si>
  <si>
    <t>20240326</t>
  </si>
  <si>
    <t>PRESTAR SUS SERVICIOS PROFESIONALES A LA DIRECCIÓN DE CAPACIDADES PRODUCTIVAS Y GENERACIÓN DE INGRESOS DEL MADR, EN LOS ASUNTOS FINANCIEROS, ADMINISTRATIVOS EN LA VERIFICACIÓN Y CUMPLIMIENTO DE LOS OBJETIVOS ESTABLECIDOS EN EL PROYECTO HAMBRE CERO-AL</t>
  </si>
  <si>
    <t>1153424C-1702-1100-20-30101B-1702007-02RECURSOS CORRIENTES</t>
  </si>
  <si>
    <t>9,000,000.00</t>
  </si>
  <si>
    <t>220,081.00</t>
  </si>
  <si>
    <t>80019610</t>
  </si>
  <si>
    <t>CHINCHILLA BELTRAN JOHN HAROLD</t>
  </si>
  <si>
    <t>477100066935</t>
  </si>
  <si>
    <t>20240851, CHINCHILLA JOHN, ULTIMO PAGO</t>
  </si>
  <si>
    <t>104024</t>
  </si>
  <si>
    <t>103124</t>
  </si>
  <si>
    <t>465724</t>
  </si>
  <si>
    <t>1165924</t>
  </si>
  <si>
    <t>2024-11-15 00:00:00</t>
  </si>
  <si>
    <t>20240851</t>
  </si>
  <si>
    <t>PRESTAR CON PLENA AUTONOMÍA E INDEPENDENCIA SERVICIOS PROFESIONALES PARA APOYAR LAS ACTIVIDADES RELACIONADAS CON EL ACOMPAÑAMIENTO, ESTRUCTURACIÓN Y GESTIÓN DE LOS PROYECTOS DE INVERSIÓN A CARGO DE LAS DIFERENTES DEPENDENCIAS DEL MINISTERIO DE AGRICU</t>
  </si>
  <si>
    <t>1154524C-1799-1100-18-30206D-1799054-02RECURSOS CORRIENTES</t>
  </si>
  <si>
    <t>2025-01-08 12:05:45</t>
  </si>
  <si>
    <t>14,900,000.00</t>
  </si>
  <si>
    <t>356,849.00</t>
  </si>
  <si>
    <t>23175966</t>
  </si>
  <si>
    <t>JALAFES MONTES ADIBI JALIMA</t>
  </si>
  <si>
    <t>450270092379</t>
  </si>
  <si>
    <t>20240643, JALAFES ADIBI, 4 PAGO</t>
  </si>
  <si>
    <t>74224</t>
  </si>
  <si>
    <t>73624</t>
  </si>
  <si>
    <t>380224</t>
  </si>
  <si>
    <t>1166824</t>
  </si>
  <si>
    <t>1154924</t>
  </si>
  <si>
    <t>8673525</t>
  </si>
  <si>
    <t>2024-09-12 00:00:00</t>
  </si>
  <si>
    <t>20240643</t>
  </si>
  <si>
    <t>PRESTAR SERVICIOS COMO PROFESIONAL EN DERECHO PARA APOYAR JURÍDICAMENTE A LA DCPYGI EN LA FORMULACIÓN Y SEGUIMIENTO DE PLANES, PROGRAMAS, PROYECTOS, CONVENIOS O CONTRATOS EN EL MARCO DE LA POLÍTICA PÚBLICA, EN ESPECIAL DEL PROYECTO HAMBRE CERO -ALIAN</t>
  </si>
  <si>
    <t>1154924C-1702-1100-20-30101B-1702007-02RECURSOS CORRIENTES</t>
  </si>
  <si>
    <t>4,500,000.00</t>
  </si>
  <si>
    <t>30,540.00</t>
  </si>
  <si>
    <t>1007901027</t>
  </si>
  <si>
    <t>CORREDOR CRUZ VALENTINA</t>
  </si>
  <si>
    <t>488420958198</t>
  </si>
  <si>
    <t>CTO 20240536 DECIMO PAGO CORREDOR CRUZ VALENTINA</t>
  </si>
  <si>
    <t>56124</t>
  </si>
  <si>
    <t>55624</t>
  </si>
  <si>
    <t>111224</t>
  </si>
  <si>
    <t>1145524</t>
  </si>
  <si>
    <t>1155624</t>
  </si>
  <si>
    <t>8673625</t>
  </si>
  <si>
    <t>20240536</t>
  </si>
  <si>
    <t>PRESTAR SERVICIOS PROFESIONALES AL MINISTERIO DE AGRICULTURA Y DESARROLLO RURAL CON PLENA AUTONOMIA E INDEPENDENCIA PARA APOYAR EL DISEÑO DE EXPERIENCIA DE USUARIO INTERNO Y EXTERNO DE LOS SISTEMAS DE INFORMACION A CARGO DE LA OTIC</t>
  </si>
  <si>
    <t>1155624C-1799-1100-18-30206D-1799065-02RECURSOS CORRIENTES</t>
  </si>
  <si>
    <t>2025-01-08 12:05:46</t>
  </si>
  <si>
    <t>12,800,000.00</t>
  </si>
  <si>
    <t>693,871.00</t>
  </si>
  <si>
    <t>11382626</t>
  </si>
  <si>
    <t>RODRIGUEZ RAMIREZ SANTIAGO</t>
  </si>
  <si>
    <t>007400707498</t>
  </si>
  <si>
    <t>20240292, RODRIGUEZZ SANTIAGO, 11 Y ULTIMO PAGO</t>
  </si>
  <si>
    <t>17124</t>
  </si>
  <si>
    <t>16924</t>
  </si>
  <si>
    <t>42024</t>
  </si>
  <si>
    <t>1187124</t>
  </si>
  <si>
    <t>1157024</t>
  </si>
  <si>
    <t>20240292</t>
  </si>
  <si>
    <t>PRESTAR SERVICIOS PROFESIONALES PARA EL APOYO TÉCNICO, FINANCIERO Y SOCIAL EN LA IMPLEMENTACIÓN DE HERRAMIENTAS Y MECANISMOS DE RECOPILACIÓN Y CLASIFICACIÓN DE INFORMACIÓN PARA LA CONSOLIDACIÓN DEL PROYECTO HAMBRE CERO-ALIANZAS NACIONAL.</t>
  </si>
  <si>
    <t>1157024C-1702-1100-20-30101B-1702007-02RECURSOS CORRIENTES</t>
  </si>
  <si>
    <t>2025-01-08 12:05:47</t>
  </si>
  <si>
    <t>5,500,000.00</t>
  </si>
  <si>
    <t>47,073.00</t>
  </si>
  <si>
    <t>80863695</t>
  </si>
  <si>
    <t>PUENTES ESCOBAR JAVIER ANDRES</t>
  </si>
  <si>
    <t>500804777243</t>
  </si>
  <si>
    <t>860007738</t>
  </si>
  <si>
    <t>BANCO POPULAR S. A.</t>
  </si>
  <si>
    <t>20240434, PUENTES JAVIER, 11 Y ULTIMO PAGO</t>
  </si>
  <si>
    <t>48924</t>
  </si>
  <si>
    <t>48424</t>
  </si>
  <si>
    <t>61824</t>
  </si>
  <si>
    <t>1175224</t>
  </si>
  <si>
    <t>1158224</t>
  </si>
  <si>
    <t>8673725</t>
  </si>
  <si>
    <t>2024-02-08 00:00:00</t>
  </si>
  <si>
    <t>20240434</t>
  </si>
  <si>
    <t>PRESTAR SERVICIOS PROFESIONALES PARA APOYAR EN EL SEGUIMIENTO Y CONTROL A LA EJECUCIÓN DE LOS RECURSOS ASIGNADOS A LOS ALIADOS DE LA OPERACIÓN DE LA DIRECCIÓN DE CAPACIDADES PRODUCTIVAS Y GENERACIÓN DE INGRESOS</t>
  </si>
  <si>
    <t>1158224C-1702-1100-20-30101B-1702007-02RECURSOS CORRIENTES</t>
  </si>
  <si>
    <t>1016092013</t>
  </si>
  <si>
    <t>TOVAR LEON JORGE ALEXIS</t>
  </si>
  <si>
    <t>488427757866</t>
  </si>
  <si>
    <t>CONTRATO 20240667, NOVENO Y ULTIMO PAGO, TOVAR LEON JORGE ALEXIS.</t>
  </si>
  <si>
    <t>76524</t>
  </si>
  <si>
    <t>75924</t>
  </si>
  <si>
    <t>183924</t>
  </si>
  <si>
    <t>1194624</t>
  </si>
  <si>
    <t>1159624</t>
  </si>
  <si>
    <t>8673925</t>
  </si>
  <si>
    <t>2024-04-30 00:00:00</t>
  </si>
  <si>
    <t>20240667</t>
  </si>
  <si>
    <t>PRESTAR CON PLENA AUTONOMÍA E INDEPENDENCIA SERVICIOS PROFESIONALES PARA APOYAR LA ESTRUCTURACIÓN DE PROYECTOS CON COMPONENTE AGRÍCOLA QUE IMPULSEN LA POLÍTICA PÚBLICA DE DESARROLLO RURAL INTEGRAL</t>
  </si>
  <si>
    <t>1159624C-1799-1100-17-30206D-1799073-02RECURSOS CORRIENTES</t>
  </si>
  <si>
    <t>2025-01-08 12:05:48</t>
  </si>
  <si>
    <t>4,600,000.00</t>
  </si>
  <si>
    <t>31,219.00</t>
  </si>
  <si>
    <t>1018425203</t>
  </si>
  <si>
    <t>RODRIGUEZ ROZO GABRIELA</t>
  </si>
  <si>
    <t>481800025001</t>
  </si>
  <si>
    <t>20240812, GABRIELA RODRIGUEZ, 3 PAGO- ULTIMO</t>
  </si>
  <si>
    <t>99724</t>
  </si>
  <si>
    <t>98824</t>
  </si>
  <si>
    <t>423024</t>
  </si>
  <si>
    <t>1168824</t>
  </si>
  <si>
    <t>1160124</t>
  </si>
  <si>
    <t>2024-10-17 00:00:00</t>
  </si>
  <si>
    <t>20240812</t>
  </si>
  <si>
    <t>PRESTAR CON PLENA AUTONOMI´A E INDEPENDENCIA SERVICIOS PROFESIONALES PARA APOYAR LA FORMULACIO´N Y ADOPCIO´N DE POLI´TICAS, PLANES, PROGRAMAS Y PROYECTOS DE DESARROLLO RURAL RELACIONADOS CON LAS POLI´TICAS INTERSECTORIALES DE BIODIVERSIDAD, ADAPTACIO</t>
  </si>
  <si>
    <t>1160124C-1708-1100-3-40403A-1708033-02RECURSOS CORRIENTES</t>
  </si>
  <si>
    <t>2025-01-08 12:00:55</t>
  </si>
  <si>
    <t>1121338452</t>
  </si>
  <si>
    <t>KAMMERER CUADRADO RAFAEL EDUARDO</t>
  </si>
  <si>
    <t>72462047437</t>
  </si>
  <si>
    <t>20240672, RAFAEL KAMMERER, 8 PAGO - ULTIMO</t>
  </si>
  <si>
    <t>189124</t>
  </si>
  <si>
    <t>1196824</t>
  </si>
  <si>
    <t>1161224</t>
  </si>
  <si>
    <t>8674025</t>
  </si>
  <si>
    <t>2024-05-03 00:00:00</t>
  </si>
  <si>
    <t>20240672</t>
  </si>
  <si>
    <t>PRESTAR SERVICIOS PROFESIONALES COMO COMUNICADOR SOCIAL Y PERIODISTA, CON PLENA AUTONOMÍA E INDEPENDENCIA, PARA EL DESARROLLO DE LA COMUNICACIÓN ORGANIZACIONAL DEL GRUPO INTERNO DE TRABAJO DE TALENTO HUMANO DEL MINISTERIO DE AGRICULTURA Y DESARROLLO</t>
  </si>
  <si>
    <t>1161224A-02-02-02-008-003RECURSOS CORRIENTES</t>
  </si>
  <si>
    <t>1,357,049.00</t>
  </si>
  <si>
    <t>27984996</t>
  </si>
  <si>
    <t>GONZALEZ MARIN LAURA ANDREA</t>
  </si>
  <si>
    <t>006800887017</t>
  </si>
  <si>
    <t>20240122, GONZALEZ MARIN LAURA, 12 Y ULTIMO PAGO</t>
  </si>
  <si>
    <t>18624</t>
  </si>
  <si>
    <t>18424</t>
  </si>
  <si>
    <t>19324</t>
  </si>
  <si>
    <t>1196024</t>
  </si>
  <si>
    <t>1161324</t>
  </si>
  <si>
    <t>20240122</t>
  </si>
  <si>
    <t>PRESTACIÓN DE SERVICIOS PROFESIONALES BRINDANDO APOYO JURÍDICO EN EL FORTALECIMIENTO DE LAS COMPETENCIAS INSTITUCIONALES EN LOS PLANES, PROYECTOS Y PROGRAMAS DE LA POLÍTICA DE FORTALECIMIENTO DEL DESARROLLO RURAL INTEGRAL VINCULANDO A COMUNIDADES CAM</t>
  </si>
  <si>
    <t>1161324C-1799-1100-17-30206D-1799067-02RECURSOS CORRIENTES</t>
  </si>
  <si>
    <t>2025-01-08 12:05:49</t>
  </si>
  <si>
    <t>8,400,000.00</t>
  </si>
  <si>
    <t>148,009.00</t>
  </si>
  <si>
    <t>14239845</t>
  </si>
  <si>
    <t>MUÑOZ VANEGAS CARLOS ALBERTO</t>
  </si>
  <si>
    <t>466222009692</t>
  </si>
  <si>
    <t>800037800</t>
  </si>
  <si>
    <t>BANCO AGRARIO DE COLOMBIA S.A.</t>
  </si>
  <si>
    <t>20240130, CARLOS MUÑOZ, 12 PAGO - ULTIMO</t>
  </si>
  <si>
    <t>10824</t>
  </si>
  <si>
    <t>10624</t>
  </si>
  <si>
    <t>20024</t>
  </si>
  <si>
    <t>1198124</t>
  </si>
  <si>
    <t>2024-12-27 00:00:00</t>
  </si>
  <si>
    <t>1162324</t>
  </si>
  <si>
    <t>20240130</t>
  </si>
  <si>
    <t>PRESTAR SERVICIOS PROFESIONALES A LA DIRECCIÓN DE CADENAS AGRÍCOLAS Y FORESTALES APOYANDO TECNICAMENTE EN EL FORTALECIMIENTO DE LA AGRICULTURA CAMPESINA, FAMILIAR Y COMUNITARIA DE LA CADENA AGRÍCOLA DE CACAO PARA EL AUMENTO DE LA PRODUCTIVIDAD SOSTEN</t>
  </si>
  <si>
    <t>1162324C-1709-1100-6-30101B-1709105-02RECURSOS CORRIENTES</t>
  </si>
  <si>
    <t>2025-01-08 12:05:50</t>
  </si>
  <si>
    <t>79480753</t>
  </si>
  <si>
    <t>MONTOYA ORTIZ HERNAN ALONSO</t>
  </si>
  <si>
    <t>20415778575</t>
  </si>
  <si>
    <t>CTO 20240620 NOVENO ULTIMO PAGO MONTOYA ORTIZ HERNAN ALONSO</t>
  </si>
  <si>
    <t>69224</t>
  </si>
  <si>
    <t>141024</t>
  </si>
  <si>
    <t>1146024</t>
  </si>
  <si>
    <t>1163524</t>
  </si>
  <si>
    <t>2024-04-04 00:00:00</t>
  </si>
  <si>
    <t>20240620</t>
  </si>
  <si>
    <t>PRESTAR SERVICIOS PROFESIONALES PARA EL SEGUIMIENTO DE PROYECTOS DE ADAPTACION DEL SECTOR AGROPECUARIO QUE DESARROLLEN INICIATIVAS CLIMATICAMENTE INTELIGENTES EN SISTEMAS PRODUCTIVOS PRIORIZADOS</t>
  </si>
  <si>
    <t>1163524C-1708-1100-3-40403A-1708033-02RECURSOS CORRIENTES</t>
  </si>
  <si>
    <t>8,960,000.00</t>
  </si>
  <si>
    <t>342,809.00</t>
  </si>
  <si>
    <t>1032369898</t>
  </si>
  <si>
    <t>TORRES RODRIGUEZ ANGELA DEL ROSARIO</t>
  </si>
  <si>
    <t>87838705896</t>
  </si>
  <si>
    <t>CONTRATO 20240023, DECIMO SEGUNDO Y ULTIMO PAGO, TORRES RODRIGUEZ ANGELA DEL ROSARIO.</t>
  </si>
  <si>
    <t>4824</t>
  </si>
  <si>
    <t>5524</t>
  </si>
  <si>
    <t>1195124</t>
  </si>
  <si>
    <t>1163624</t>
  </si>
  <si>
    <t>2024-01-10 00:00:00</t>
  </si>
  <si>
    <t>20240023</t>
  </si>
  <si>
    <t>PRESTAR CON PLENA AUTONOMÍA E INDEPENDENCIA LOS SERVICIOS ESPECIALIZADOS COMO PROFESIONAL EN DERECHO PARA APOYAR JURÍDICAMENTE AL GRUPO DE TALENTO HUMANO DEL MINISTERIO DE AGRICULTURA Y DESARROLLO RURAL.</t>
  </si>
  <si>
    <t>1163624A-02-02-02-008-002RECURSOS CORRIENTES</t>
  </si>
  <si>
    <t>1085271088</t>
  </si>
  <si>
    <t>ANDRADE DIAZ DANITA</t>
  </si>
  <si>
    <t>121252019</t>
  </si>
  <si>
    <t>20240777, ANDRADE DANITA, 4 Y ULTIMO PAGO</t>
  </si>
  <si>
    <t>96124</t>
  </si>
  <si>
    <t>384124</t>
  </si>
  <si>
    <t>1176624</t>
  </si>
  <si>
    <t>1164024</t>
  </si>
  <si>
    <t>8477225</t>
  </si>
  <si>
    <t>2024-09-16 00:00:00</t>
  </si>
  <si>
    <t>20240777</t>
  </si>
  <si>
    <t>PRESTAR CON PLENA AUTONOMÍA E INDEPENDENCIA SERVICIOS PROFESIONALES ESPECIALIZADOS PARA APOYAR LA ELABORACIÓN DE DOCUMENTOS DE LINEAMIENTOS TÉCNICOS Y PROYECTOS RELACIONADOS CON LA POLÍTICA DE DESARROLLO RURAL, A CARGO DEL VICEMINISTERIO DE DESARROLL</t>
  </si>
  <si>
    <t>1164024C-1799-1100-17-30206D-1799067-02RECURSOS CORRIENTES</t>
  </si>
  <si>
    <t>1164024C-1799-1100-17-30206D-1799053-02RECURSOS CORRIENTES</t>
  </si>
  <si>
    <t>1164024C-1799-1100-17-30206D-1799073-02RECURSOS CORRIENTES</t>
  </si>
  <si>
    <t>2025-01-08 12:05:51</t>
  </si>
  <si>
    <t>4150680</t>
  </si>
  <si>
    <t>FABIO RICARDO LOPEZ MENDOZA</t>
  </si>
  <si>
    <t>90944411541</t>
  </si>
  <si>
    <t>cto 20240295. octavo y ultimo pago</t>
  </si>
  <si>
    <t>51924</t>
  </si>
  <si>
    <t>51424</t>
  </si>
  <si>
    <t>189024</t>
  </si>
  <si>
    <t>1187324</t>
  </si>
  <si>
    <t>1164624</t>
  </si>
  <si>
    <t>20240295</t>
  </si>
  <si>
    <t>PRESTAR SERVICIOS PROFESIONALES PARA APOYAR LOS PROCESOS DE COMERCIALIZACIÓN, VIGILANCIA Y CONTROL DE LA CALIDAD DE LA PANELA DE CONFORMIDAD CON LOS LINEAMIENTOS ESTABLECIDOS POR LA LEGISLACIÓN NACIONAL CON EL FIN DE MEJORAR LA PRODUCTIVIDAD SOSTENIB</t>
  </si>
  <si>
    <t>1164624C-1709-1100-6-30101B-1709105-02RECURSOS CORRIENTES</t>
  </si>
  <si>
    <t>1140875494</t>
  </si>
  <si>
    <t>GALERA CUETO TATIANA PAOLA</t>
  </si>
  <si>
    <t>09142869745</t>
  </si>
  <si>
    <t>CTO 20240368 DECIMO PRIMER ULTIMO PAGO GALERA CUETO TATIANA PAOLA</t>
  </si>
  <si>
    <t>40324</t>
  </si>
  <si>
    <t>39724</t>
  </si>
  <si>
    <t>51724</t>
  </si>
  <si>
    <t>1146924</t>
  </si>
  <si>
    <t>1165524</t>
  </si>
  <si>
    <t>20240368</t>
  </si>
  <si>
    <t>PRESTAR SERVICIOS PROFESIONALES PARA FORTALECER TÉCNICAMENTE LA DINAMIZACIÓN DEL SUBSISTEMA 6 DEL SNRADR LA IMPLEMENTACIÓN Y SEGUIMIENTO DE LA POLÍTICA PÚBLICA DE JUVENTUDES RURALES.</t>
  </si>
  <si>
    <t>1165524C-1799-1100-17-30206D-1799067-02RECURSOS CORRIENTES</t>
  </si>
  <si>
    <t>2025-01-08 12:05:52</t>
  </si>
  <si>
    <t>34325330</t>
  </si>
  <si>
    <t>ZUÑIGA GALLEGO JULIANA KATHERINE</t>
  </si>
  <si>
    <t>82921743382</t>
  </si>
  <si>
    <t>20240649, JULIANA ZUÑIGA, 9 PAGO - ULTIMO</t>
  </si>
  <si>
    <t>78424</t>
  </si>
  <si>
    <t>77824</t>
  </si>
  <si>
    <t>174524</t>
  </si>
  <si>
    <t>1199224</t>
  </si>
  <si>
    <t>1170324</t>
  </si>
  <si>
    <t>2024-04-24 00:00:00</t>
  </si>
  <si>
    <t>20240649</t>
  </si>
  <si>
    <t>PRESTAR SERVICIOS PROFESIONALES A LA DIRECCIÓN DE CADENAS AGRÍCOLAS Y FORESTALES APOYANDO TÉCNICAMENTE EL FORTALECIMIENTO DE LA AGRICULTURA CAMPESINA, FAMILIAR Y COMUNITARIA DE LA CADENA DE CAUCHO PARA EL AUMENTO DE LA PRODUCTIVIDAD SOSTENIBLE</t>
  </si>
  <si>
    <t>1170324C-1709-1100-6-30101B-1709105-02RECURSOS CORRIENTES</t>
  </si>
  <si>
    <t>1007536488</t>
  </si>
  <si>
    <t>PAIPA RAMIREZ MARY ALEJANDRA</t>
  </si>
  <si>
    <t>488413086817</t>
  </si>
  <si>
    <t>CTO 20240781 PAIPA MARY, PAGO 4 ULTIMO</t>
  </si>
  <si>
    <t>96924</t>
  </si>
  <si>
    <t>96024</t>
  </si>
  <si>
    <t>395524</t>
  </si>
  <si>
    <t>1144924</t>
  </si>
  <si>
    <t>1171624</t>
  </si>
  <si>
    <t>8477825</t>
  </si>
  <si>
    <t>2024-09-23 00:00:00</t>
  </si>
  <si>
    <t>20240781</t>
  </si>
  <si>
    <t>PRESTAR CON PLENA AUTONOMÍA E INDEPENDENCIA LOS SERVICIOS PROFESIONALES AL VICEMINISTERIO DE DESARROLLO RURAL PARA APOYAR LAS ACTIVIDADES RELACIONADAS CON COMUNICACIÓN Y RELACIONAMIENTO INTERINSTITUCIONAL PÚBLICO Y PRIVADO BAJO LOS LINEAMIENTOS Y OBJ</t>
  </si>
  <si>
    <t>1171624C-1799-1100-17-30206D-1799067-02RECURSOS CORRIENTES</t>
  </si>
  <si>
    <t>1171624C-1799-1100-17-30206D-1799073-02RECURSOS CORRIENTES</t>
  </si>
  <si>
    <t>1171624C-1799-1100-17-30206D-1799053-02RECURSOS CORRIENTES</t>
  </si>
  <si>
    <t>2025-01-08 12:05:53</t>
  </si>
  <si>
    <t>20,664,000.00</t>
  </si>
  <si>
    <t>1,270,402.00</t>
  </si>
  <si>
    <t>NIT</t>
  </si>
  <si>
    <t>830117735</t>
  </si>
  <si>
    <t>PROMOTORA DE COMERCIO INMOBILIARIO S.A PROCOMERCIO S.A</t>
  </si>
  <si>
    <t>236846911</t>
  </si>
  <si>
    <t>20240842, PROMOTORA DE COMERCIO PRIMER PAGO</t>
  </si>
  <si>
    <t>103824</t>
  </si>
  <si>
    <t>102924</t>
  </si>
  <si>
    <t>468824</t>
  </si>
  <si>
    <t>1082924</t>
  </si>
  <si>
    <t>2024-12-10 00:00:00</t>
  </si>
  <si>
    <t>1171724</t>
  </si>
  <si>
    <t>2024-11-18 00:00:00</t>
  </si>
  <si>
    <t>CONTRATO DE ARRENDAMIENTO</t>
  </si>
  <si>
    <t>20240842</t>
  </si>
  <si>
    <t>CONTRATAR EL ARRENDAMIENTO DE UN INMUEBLE PARA EL ALMACENAMIENTO DE LOS INSUMOS Y ELEMENTOS QUE REQUIERA EL MINISTERIO DE AGRICULTURA Y DESARROLLO RURAL</t>
  </si>
  <si>
    <t>1171724C-1799-1100-9-53105B-1799011-02RECURSOS CORRIENTES</t>
  </si>
  <si>
    <t>2025-01-08 12:05:54</t>
  </si>
  <si>
    <t>151,931.00</t>
  </si>
  <si>
    <t>1020810239</t>
  </si>
  <si>
    <t>ROJAS LUGO JULIANA</t>
  </si>
  <si>
    <t>05411293574</t>
  </si>
  <si>
    <t>RP 409024 SOL 372324 PASCA CUNDINAMARCA</t>
  </si>
  <si>
    <t>33724</t>
  </si>
  <si>
    <t>33324</t>
  </si>
  <si>
    <t>409024</t>
  </si>
  <si>
    <t>1180524</t>
  </si>
  <si>
    <t>2024-12-21 00:00:00</t>
  </si>
  <si>
    <t>1171824</t>
  </si>
  <si>
    <t>2024-10-02 00:00:00</t>
  </si>
  <si>
    <t>ORDEN ADMINISTRATIVA</t>
  </si>
  <si>
    <t>COMISION</t>
  </si>
  <si>
    <t>Bogotá-Pasca- Bogotá Asistencia técnica y social en el marco de la PreCOP Diálogo social e inters...</t>
  </si>
  <si>
    <t>1171824C-1799-1100-17-30206D-1799073-02RECURSOS CORRIENTES</t>
  </si>
  <si>
    <t>5825828</t>
  </si>
  <si>
    <t>CULMA AVILA EDISSON</t>
  </si>
  <si>
    <t>27353578036</t>
  </si>
  <si>
    <t>RP 471624 SOL 443024 IBAGUE PALOCABILDO</t>
  </si>
  <si>
    <t>35524</t>
  </si>
  <si>
    <t>35124</t>
  </si>
  <si>
    <t>471624</t>
  </si>
  <si>
    <t>1180624</t>
  </si>
  <si>
    <t>1171924</t>
  </si>
  <si>
    <t>2024-11-21 00:00:00</t>
  </si>
  <si>
    <t>Ibague - Palocabildo vía terrestre, en Palocabildo Realizar la visita de cierre y balance de la A...</t>
  </si>
  <si>
    <t>1171924C-1702-1100-20-30101B-1702007-02RECURSOS CORRIENTES</t>
  </si>
  <si>
    <t>2025-01-08 12:05:55</t>
  </si>
  <si>
    <t>1,524,817.00</t>
  </si>
  <si>
    <t>1010191055</t>
  </si>
  <si>
    <t>ALBARRAN VICAS XIOMARA CAROLINA</t>
  </si>
  <si>
    <t>344211602</t>
  </si>
  <si>
    <t>RP 482424 SOL 454824 SAN VICENTE DEL CAGUAN CAQUETA</t>
  </si>
  <si>
    <t>482424</t>
  </si>
  <si>
    <t>1180724</t>
  </si>
  <si>
    <t>1172024</t>
  </si>
  <si>
    <t>Bogotá-San Vicente del Caguán-San Vicente. 28 NO A 01 DIC. Delegada por la Dirección de Ordenamie...</t>
  </si>
  <si>
    <t>1172024C-1799-1100-17-30206D-1799067-02RECURSOS CORRIENTES</t>
  </si>
  <si>
    <t>847,378.00</t>
  </si>
  <si>
    <t>46453563</t>
  </si>
  <si>
    <t>LEMOS SALCEDO JESICA ANDREA</t>
  </si>
  <si>
    <t>488403287151</t>
  </si>
  <si>
    <t>RP 489824 SOL462924 MUTUISCA NTE SANTANDER</t>
  </si>
  <si>
    <t>489824</t>
  </si>
  <si>
    <t>1180824</t>
  </si>
  <si>
    <t>1172124</t>
  </si>
  <si>
    <t>Bogotá-Cúcuta-Mutiscua-Cúcuta-Bogotá. 4 A 6 DIC. Dar cumplimiento a los acuerdos No. 7, 8, 9 y 10...</t>
  </si>
  <si>
    <t>1172124C-1799-1100-17-30206D-1799053-02RECURSOS CORRIENTES</t>
  </si>
  <si>
    <t>2025-01-08 12:05:56</t>
  </si>
  <si>
    <t>1,003,378.00</t>
  </si>
  <si>
    <t>1075257613</t>
  </si>
  <si>
    <t>DIAZ SANTOFIMIO CATHERINE</t>
  </si>
  <si>
    <t>45749366927</t>
  </si>
  <si>
    <t>RP 495424 SOL 469824 TOLIMA MUNC ALEDAÑOS</t>
  </si>
  <si>
    <t>495424</t>
  </si>
  <si>
    <t>1180924</t>
  </si>
  <si>
    <t>1172224</t>
  </si>
  <si>
    <t>2024-12-05 00:00:00</t>
  </si>
  <si>
    <t>Bogotá-Ibagué-Mariquita-Falan-Palocabildo-Falan-Mariquita-Ibagué-Bogotá. 8 A 10 DIC. Como direcci...</t>
  </si>
  <si>
    <t>1172224C-1799-1100-17-30206D-1799073-02RECURSOS CORRIENTES</t>
  </si>
  <si>
    <t>1,063,517.00</t>
  </si>
  <si>
    <t>1022431774</t>
  </si>
  <si>
    <t>VELASQUEZ DIAZ CAROL DANIELA</t>
  </si>
  <si>
    <t>488408052766</t>
  </si>
  <si>
    <t>RP 497824 SOL 472824 BARRANCABERMEJA YONDO</t>
  </si>
  <si>
    <t>22824</t>
  </si>
  <si>
    <t>22724</t>
  </si>
  <si>
    <t>497824</t>
  </si>
  <si>
    <t>1181024</t>
  </si>
  <si>
    <t>1172324</t>
  </si>
  <si>
    <t>Bogotá-Barrancabermeja-Yondó-Barrancabermeja-Bogotá. 11 A 14 DE DICIEMBRE. Cubrimiento periodísti...</t>
  </si>
  <si>
    <t>1172324C-1799-1100-18-30206D-1799054-02RECURSOS CORRIENTES</t>
  </si>
  <si>
    <t>2025-01-08 12:05:57</t>
  </si>
  <si>
    <t>759,655.00</t>
  </si>
  <si>
    <t>52664211</t>
  </si>
  <si>
    <t>VALLEJO VALLEJO LEYDI YOHANA</t>
  </si>
  <si>
    <t>034324814</t>
  </si>
  <si>
    <t>RP 503324 SOL 479024 SAN JOSE DEL GUAVIARE</t>
  </si>
  <si>
    <t>61424</t>
  </si>
  <si>
    <t>60924</t>
  </si>
  <si>
    <t>503324</t>
  </si>
  <si>
    <t>1181124</t>
  </si>
  <si>
    <t>1172424</t>
  </si>
  <si>
    <t>Bogotá- San José del Guaviare-Bogotá. 16 A 18 DIC. Acompañar en representación del MADR el espaci...</t>
  </si>
  <si>
    <t>1172424C-1799-1100-17-30206D-1799073-02RECURSOS CORRIENTES</t>
  </si>
  <si>
    <t>664,427.00</t>
  </si>
  <si>
    <t>1018462538</t>
  </si>
  <si>
    <t>SIERRA GOMEZ CINDY TATIANA</t>
  </si>
  <si>
    <t>91214140158</t>
  </si>
  <si>
    <t>RP 503924 SOL 479524 MEDELLIN ANTIOQUIA</t>
  </si>
  <si>
    <t>503924</t>
  </si>
  <si>
    <t>1181224</t>
  </si>
  <si>
    <t>1172524</t>
  </si>
  <si>
    <t>BOGOTA-MEDELLIN-JERICO-MEDELLIN-BOGOTÁ. 16 A 17 DIC. Se requiere realizar acompañamiento juridico...</t>
  </si>
  <si>
    <t>1172524C-1799-1100-17-30206D-1799073-02RECURSOS CORRIENTES</t>
  </si>
  <si>
    <t>2025-01-08 12:05:58</t>
  </si>
  <si>
    <t>537,793.00</t>
  </si>
  <si>
    <t>80792369</t>
  </si>
  <si>
    <t>PULIDO PINTO NELSON ANDRES</t>
  </si>
  <si>
    <t>82888900426</t>
  </si>
  <si>
    <t>COMPROMISO 442224, SOLICITUD 409624, NOMBRE NELSON ANDRES PULIDO PINTO, LUGAR VILLAVICENCIO</t>
  </si>
  <si>
    <t>32824</t>
  </si>
  <si>
    <t>442224</t>
  </si>
  <si>
    <t>1181324</t>
  </si>
  <si>
    <t>2024-12-22 00:00:00</t>
  </si>
  <si>
    <t>1172624</t>
  </si>
  <si>
    <t>2024-10-25 00:00:00</t>
  </si>
  <si>
    <t>Bogotá - Villavicencio - Agrosavia La Libertad - Villavicencio - Bogotá. Acompañar la actividad e...</t>
  </si>
  <si>
    <t>1172624C-1799-1100-16-30206D-1799067-02RECURSOS CORRIENTES</t>
  </si>
  <si>
    <t>304,055.00</t>
  </si>
  <si>
    <t>79829053</t>
  </si>
  <si>
    <t>BELTRAN BELTRAN SANTOS ALONSO</t>
  </si>
  <si>
    <t>007209935</t>
  </si>
  <si>
    <t>C-1708-1100-3-40403A-1708017-02</t>
  </si>
  <si>
    <t>ADQUIS. DE BYS - DOCUMENTOS METODOLÓGICOS - DESARROLLO DE INICIATIVAS CLIMÁTICAMENTE INTELIGENTES PARA LA ADAPTACIÓN AL CAMBIO CLIMÁTICO Y LA SOSTENIBILIDAD EN SISTEMAS PRODUCTIVOS AGROPECUARIOS PRIORIZADOS (ARROZ, MAÍZ, BANANO, CA</t>
  </si>
  <si>
    <t>COMPROMISO 470124, SOLICITUD 438124, NOMBRE SANTOS ALONSO BELTRAN BELTRAN, LUGAR BUCARAMANGA</t>
  </si>
  <si>
    <t>35924</t>
  </si>
  <si>
    <t>35324</t>
  </si>
  <si>
    <t>470124</t>
  </si>
  <si>
    <t>1181424</t>
  </si>
  <si>
    <t>1172724</t>
  </si>
  <si>
    <t>BOGOTA - BUCARAMANGA - SUARATA - BUCARAMANGA - BOGOTA Acompañar desde la Direccion de Innovacion ...</t>
  </si>
  <si>
    <t>1172724C-1708-1100-3-40403A-1708017-02RECURSOS CORRIENTES</t>
  </si>
  <si>
    <t>2025-01-08 12:05:59</t>
  </si>
  <si>
    <t>RP 340024 SOL 295424 BOGOTA- URIBE META OTROS</t>
  </si>
  <si>
    <t>340024</t>
  </si>
  <si>
    <t>1181924</t>
  </si>
  <si>
    <t>1172824</t>
  </si>
  <si>
    <t>2024-08-15 00:00:00</t>
  </si>
  <si>
    <t>Bogotá-Uribe Meta- Inspección La Julia - Uribe Meta - Bogota Participar como representante del MA...</t>
  </si>
  <si>
    <t>1172824C-1799-1100-16-30206D-1799067-02RECURSOS CORRIENTES</t>
  </si>
  <si>
    <t>1,325,329.00</t>
  </si>
  <si>
    <t>COMPROMISO 474224, SOLICITUD 445124, NOMBRE JOSE ARMANDO VARGAS LOPEZ, LUGAR SAN MATEO VIRACACHA ZETAQUIRA</t>
  </si>
  <si>
    <t>474224</t>
  </si>
  <si>
    <t>1181524</t>
  </si>
  <si>
    <t>1172924</t>
  </si>
  <si>
    <t>Bogotá-San Mateo-Tunja-Viracacha-Tunja-Zetaquira-Bogotá. 25 A 28 NOV. Realizar visita de segundo ...</t>
  </si>
  <si>
    <t>1172924C-1702-1100-20-30101B-1702007-02RECURSOS CORRIENTES</t>
  </si>
  <si>
    <t>2025-01-08 12:06:00</t>
  </si>
  <si>
    <t>1,953,280.00</t>
  </si>
  <si>
    <t>13011705</t>
  </si>
  <si>
    <t>ROSERO VOSMEDIANO ROBERTO IVAN</t>
  </si>
  <si>
    <t>24091203717</t>
  </si>
  <si>
    <t>COMPROMISO 486624, SOLICITUD 460024, NOMBRE ROBERTO IVAN ROSERO VOSMEDIANO, LUGAR PASTO QUIBDO</t>
  </si>
  <si>
    <t>486624</t>
  </si>
  <si>
    <t>1181624</t>
  </si>
  <si>
    <t>1173024</t>
  </si>
  <si>
    <t>PASTO-QUIBDO-CANTON DE SAN PABLO-TADO-QUIBDO-PASTO. 9 A 13 DIC. Solicitar visita para aprobación ...</t>
  </si>
  <si>
    <t>1173024C-1702-1100-20-30101B-1702007-02RECURSOS CORRIENTES</t>
  </si>
  <si>
    <t>4,036,888.00</t>
  </si>
  <si>
    <t>1070961206</t>
  </si>
  <si>
    <t>LOPEZ MELO DIEGO ALEJANDRO</t>
  </si>
  <si>
    <t>37238235864</t>
  </si>
  <si>
    <t>C-1702-1100-19-30101B-1702045-02</t>
  </si>
  <si>
    <t>ADQUIS.DE BYS - SERVICIO DE ASISTENCIA TÉCNICA - FORTALECIMIENTO COOPERATIVO Y ASOCIATIVO DE LA ACFC, AUMENTO DE LA PRODUCTIVIDAD NACIONAL, TRANSFORMACIÓN PRODUCTIVA Y AGROINDUSTRIALIZACIÓN PARA EL LOGRO DEL ABASTECIMIENTO ALIMENTARIO NACIONAL Y OD</t>
  </si>
  <si>
    <t>COMPROMISO 488724, SOLICITUD 462624, NOMBRE DIEGO ALEJANDRO LÓPEZ MELO, LUGAR RIOHACHA LA GUAJIRA</t>
  </si>
  <si>
    <t>488724</t>
  </si>
  <si>
    <t>1181724</t>
  </si>
  <si>
    <t>BOGOTA-RIOHACHA-MANAURE-URIBIA-RIOHACHA-BOGOTA Realizar proceso de capacitación del talento human...</t>
  </si>
  <si>
    <t>1173124C-1702-1100-19-30101B-1702045-02RECURSOS CORRIENTES</t>
  </si>
  <si>
    <t>2025-01-08 12:06:01</t>
  </si>
  <si>
    <t>515,793.00</t>
  </si>
  <si>
    <t>RP 422524 SOL 389824 BOGOTA- MONTERIA</t>
  </si>
  <si>
    <t>422524</t>
  </si>
  <si>
    <t>1182024</t>
  </si>
  <si>
    <t>1173224</t>
  </si>
  <si>
    <t>2024-10-16 00:00:00</t>
  </si>
  <si>
    <t>Bogotá - Monteria- Buenavista-Monteria-Bogotá. 17 A 18 OCT. Acompañar la actividad en campo para ...</t>
  </si>
  <si>
    <t>1173224C-1799-1100-16-30206D-1799067-02RECURSOS CORRIENTES</t>
  </si>
  <si>
    <t>1,130,329.00</t>
  </si>
  <si>
    <t>80502859</t>
  </si>
  <si>
    <t>RODRIGUEZ QUINTERO IVAN ARTURO</t>
  </si>
  <si>
    <t>24073882369</t>
  </si>
  <si>
    <t>RP 467324 SOL 435424 BOGOTA- ARAUQUITA</t>
  </si>
  <si>
    <t>467324</t>
  </si>
  <si>
    <t>1182124</t>
  </si>
  <si>
    <t>1173324</t>
  </si>
  <si>
    <t>Bogota-Arauca-Arauquita-Arauca-Bogota. 26 A 29 DE NOVIEMBRE. Realizar visita de cierre y balance ...</t>
  </si>
  <si>
    <t>1173324C-1702-1100-20-30101B-1702007-02RECURSOS CORRIENTES</t>
  </si>
  <si>
    <t>2025-01-08 12:06:02</t>
  </si>
  <si>
    <t>1,329,398.00</t>
  </si>
  <si>
    <t>1032361411</t>
  </si>
  <si>
    <t>CASTRO YARA CAMILO ANDRES</t>
  </si>
  <si>
    <t>004870289420</t>
  </si>
  <si>
    <t>COMPROMISO 498824, SOLICITUD 474024, NOMBRE CAMILO ANDRÉS CASTRO, LUGAR YONDO ANTIOQUIA</t>
  </si>
  <si>
    <t>498824</t>
  </si>
  <si>
    <t>1181824</t>
  </si>
  <si>
    <t>1173424</t>
  </si>
  <si>
    <t>Bogotá-Yondó Antioquia. 11 A 14 DIC. Coordinar la ejecución de la Rendición de Cuentas 2023 - 202...</t>
  </si>
  <si>
    <t>1173424C-1799-1100-18-30206D-1799054-02RECURSOS CORRIENTES</t>
  </si>
  <si>
    <t>569,742.00</t>
  </si>
  <si>
    <t>14237719</t>
  </si>
  <si>
    <t>LOZANO CASTRO NELSON ENRIQUE</t>
  </si>
  <si>
    <t>000018549329</t>
  </si>
  <si>
    <t>RP 479524 SOL 452024 BOGOTA- CARTAGENA</t>
  </si>
  <si>
    <t>479524</t>
  </si>
  <si>
    <t>1182224</t>
  </si>
  <si>
    <t>1173524</t>
  </si>
  <si>
    <t>BOGOTA -CARTAGENA- BOGOTA Participar como panelista invitado en la Plataforma de Diálogo Regional...</t>
  </si>
  <si>
    <t>1173524C-1708-1100-3-40403A-1708017-02RECURSOS CORRIENTES</t>
  </si>
  <si>
    <t>2025-01-08 12:06:03</t>
  </si>
  <si>
    <t>1,923,280.00</t>
  </si>
  <si>
    <t>36305104</t>
  </si>
  <si>
    <t>MONTERO BAHOS DIANA IVETH</t>
  </si>
  <si>
    <t>076200093904</t>
  </si>
  <si>
    <t>RP 486524 SOL 459824 BOGOTA- NEIVA HUILA</t>
  </si>
  <si>
    <t>486524</t>
  </si>
  <si>
    <t>1182324</t>
  </si>
  <si>
    <t>1173624</t>
  </si>
  <si>
    <t>BOGOTA-NEIVA-TELLO- RIVERA-PALERMO-NEIVA-BOGOTA. 9 A 13 DIC. Realizar visita de II desembolso par...</t>
  </si>
  <si>
    <t>1173624C-1702-1100-20-30101B-1702007-02RECURSOS CORRIENTES</t>
  </si>
  <si>
    <t>191,464.00</t>
  </si>
  <si>
    <t>17337975</t>
  </si>
  <si>
    <t>NESTOR EDUARDO VELASQUEZ GONZALEZ</t>
  </si>
  <si>
    <t>7002008254</t>
  </si>
  <si>
    <t>860034594</t>
  </si>
  <si>
    <t>SCOTIABANK COLPATRIA SA</t>
  </si>
  <si>
    <t>RP 502424 SOL 477124 BOGOTA- CUCUTA</t>
  </si>
  <si>
    <t>24024</t>
  </si>
  <si>
    <t>23724</t>
  </si>
  <si>
    <t>502424</t>
  </si>
  <si>
    <t>1182424</t>
  </si>
  <si>
    <t>1173724</t>
  </si>
  <si>
    <t>2024-12-11 00:00:00</t>
  </si>
  <si>
    <t>BOGOTÁ-CÚCUTA-BOGOTÁ. 16 DE DICIEMBRE. Acompañar a la reunión para tratar temas de Asozulia con e...</t>
  </si>
  <si>
    <t>1173724C-1709-1100-6-30101B-1709105-02RECURSOS CORRIENTES</t>
  </si>
  <si>
    <t>2025-01-08 12:06:04</t>
  </si>
  <si>
    <t>209,914.00</t>
  </si>
  <si>
    <t>80361345</t>
  </si>
  <si>
    <t>ARIAS WALTEROS CARLOS HUMBERTO</t>
  </si>
  <si>
    <t>018648709</t>
  </si>
  <si>
    <t>RP 506324 SOL 480224 BOGOTA- YOPAL AGUAAZUL</t>
  </si>
  <si>
    <t>91924</t>
  </si>
  <si>
    <t>91024</t>
  </si>
  <si>
    <t>506324</t>
  </si>
  <si>
    <t>1182524</t>
  </si>
  <si>
    <t>1173824</t>
  </si>
  <si>
    <t>2024-12-13 00:00:00</t>
  </si>
  <si>
    <t>BOGOTA-YOPAL-AGUAZUL-PLANTA SILOS IDEMA. 17 DIC. Realizar visita a la Planta de Silos ubicada Ver...</t>
  </si>
  <si>
    <t>1173824C-1799-1100-18-30206D-1799070-02RECURSOS CORRIENTES</t>
  </si>
  <si>
    <t>1,530,329.00</t>
  </si>
  <si>
    <t>1091670462</t>
  </si>
  <si>
    <t>MIRSLEYN SANJUAN ROJAS</t>
  </si>
  <si>
    <t>226000760075</t>
  </si>
  <si>
    <t>RP 486724 SOL 460324 BOGOTA- NORTE SANTANDER</t>
  </si>
  <si>
    <t>486724</t>
  </si>
  <si>
    <t>1182624</t>
  </si>
  <si>
    <t>1173924</t>
  </si>
  <si>
    <t>Bogotá-Cúcuta-Tibú-Ragonvalia. 9 A 12 DIC. Visita de cierre y balance de la alianza ASOCOMMULCAT-...</t>
  </si>
  <si>
    <t>1173924C-1702-1100-20-30101B-1702007-02RECURSOS CORRIENTES</t>
  </si>
  <si>
    <t>2025-01-08 12:06:05</t>
  </si>
  <si>
    <t>322,952.00</t>
  </si>
  <si>
    <t>RP 504424 SOL 479824 BOGOTA- NORTE SANTANDER</t>
  </si>
  <si>
    <t>504424</t>
  </si>
  <si>
    <t>1182724</t>
  </si>
  <si>
    <t>1174024</t>
  </si>
  <si>
    <t>Bogotá a Cúcuta, Tibú y Ragonvalia. 9 A 12 DIC. ADICION HASTA EL 13 DE DIC. RP 486724. Se requier...</t>
  </si>
  <si>
    <t>1174024C-1702-1100-20-30101B-1702007-02RECURSOS CORRIENTES</t>
  </si>
  <si>
    <t>RP 487924 SOL 460824 TOLIMA FRESNO</t>
  </si>
  <si>
    <t>487924</t>
  </si>
  <si>
    <t>1183824</t>
  </si>
  <si>
    <t>1174124</t>
  </si>
  <si>
    <t>Ibague-Fresno-veda EL GUAYABO-FRESNO-VDA LA FLORESTA-Natagaima- Ibague. 10 A 13 DIC. Realizar la ...</t>
  </si>
  <si>
    <t>1174124C-1702-1100-20-30101B-1702007-02RECURSOS CORRIENTES</t>
  </si>
  <si>
    <t>2025-01-08 12:06:06</t>
  </si>
  <si>
    <t>832,164.00</t>
  </si>
  <si>
    <t>1026257518</t>
  </si>
  <si>
    <t>QUIROGA PACHECO JOSE LUIS</t>
  </si>
  <si>
    <t>007770291214</t>
  </si>
  <si>
    <t>RP 489724 SOL 461824 CALI BUGA</t>
  </si>
  <si>
    <t>489724</t>
  </si>
  <si>
    <t>1183924</t>
  </si>
  <si>
    <t>1174224</t>
  </si>
  <si>
    <t>BOGOTA-CALI-BUGA-CALI-BOGOTA. 29 A 30 NOV. Dar cumplimiento de los acuerdos adquiridos por la min...</t>
  </si>
  <si>
    <t>1174224C-1709-1100-6-30101B-1709105-02RECURSOS CORRIENTES</t>
  </si>
  <si>
    <t>1,200,273.00</t>
  </si>
  <si>
    <t>RP 490324 SOL 464624 PUERTO INIRIDA</t>
  </si>
  <si>
    <t>490324</t>
  </si>
  <si>
    <t>1184024</t>
  </si>
  <si>
    <t>1174324</t>
  </si>
  <si>
    <t>2024-12-02 00:00:00</t>
  </si>
  <si>
    <t>BOGOTA-PUERTO INIRIDA-BOGOTA. 10 A 12 DIC. Liderar la primera la Asamblea Popular Campesina en In...</t>
  </si>
  <si>
    <t>1174324C-1799-1100-17-30206D-1799053-02RECURSOS CORRIENTES</t>
  </si>
  <si>
    <t>2025-01-08 12:06:07</t>
  </si>
  <si>
    <t>411,354.00</t>
  </si>
  <si>
    <t>1022433290</t>
  </si>
  <si>
    <t>ZAMORA PIMIENTA NAIDELITH</t>
  </si>
  <si>
    <t>058836482</t>
  </si>
  <si>
    <t>COMPROMISO 418124, SOLICITUD 383424, NOMBRE NAIDELITH ZAMORA PIMIENTA, LUGAR SINCELEJO SUCRE</t>
  </si>
  <si>
    <t>32924</t>
  </si>
  <si>
    <t>418124</t>
  </si>
  <si>
    <t>1183124</t>
  </si>
  <si>
    <t>1174424</t>
  </si>
  <si>
    <t>2024-10-10 00:00:00</t>
  </si>
  <si>
    <t>BOGOTÁ D.C - COROZAL - SINCELEJO - MONTERÍA - BOGOTÁ D.C AvanzarenlaelaboracióndeunaAgendaEstraté...</t>
  </si>
  <si>
    <t>1174424C-1799-1100-17-30206D-1799073-02RECURSOS CORRIENTES</t>
  </si>
  <si>
    <t>1,513,280.00</t>
  </si>
  <si>
    <t>80870821</t>
  </si>
  <si>
    <t>DIAZ GALINDO ANDRES MIGUEL</t>
  </si>
  <si>
    <t>016209686</t>
  </si>
  <si>
    <t>RP 504724 SOL 481824 BOGOTA-PEREIRA-PUEBLO RICO-BAGADO-RESGUARDO</t>
  </si>
  <si>
    <t>504724</t>
  </si>
  <si>
    <t>1184124</t>
  </si>
  <si>
    <t>1174524</t>
  </si>
  <si>
    <t>BOGOTA-PEREIRA-PUEBLO RICO-BAGADO RESGUARDO-PUEBLO RICO-PEREIRA-BOGOTA. 15 A 19 DIC. Realizar pro...</t>
  </si>
  <si>
    <t>1174524C-1702-1100-19-30101B-1702045-02RECURSOS CORRIENTES</t>
  </si>
  <si>
    <t>2025-01-08 12:06:08</t>
  </si>
  <si>
    <t>RP 504924 SOL 482124 BAGADO CHOCO</t>
  </si>
  <si>
    <t>504924</t>
  </si>
  <si>
    <t>1184224</t>
  </si>
  <si>
    <t>1174624</t>
  </si>
  <si>
    <t>1174624C-1702-1100-19-30101B-1702045-02RECURSOS CORRIENTES</t>
  </si>
  <si>
    <t>1,052,640.00</t>
  </si>
  <si>
    <t>1082981550</t>
  </si>
  <si>
    <t>FERRER PERTUZ ELSA PIEDAD</t>
  </si>
  <si>
    <t>51656319449</t>
  </si>
  <si>
    <t>COMPROMISO 441324, SOLICITUD 409024, NOMBRE ELSA PIEDAD FERRER PERTUZ, LUGAR RIOHACHA URIBIA</t>
  </si>
  <si>
    <t>441324</t>
  </si>
  <si>
    <t>1183224</t>
  </si>
  <si>
    <t>1174724</t>
  </si>
  <si>
    <t>Santa Marta - Riohacha - Uribia -Santa Marta Magdalena Visita de cierre y balance del IM de las A...</t>
  </si>
  <si>
    <t>1174724C-1702-1100-20-30101B-1702007-02RECURSOS CORRIENTES</t>
  </si>
  <si>
    <t>2025-01-08 12:06:09</t>
  </si>
  <si>
    <t>239,914.00</t>
  </si>
  <si>
    <t>1121709568</t>
  </si>
  <si>
    <t>BELTRAN FUENTES KAREN ROCIO</t>
  </si>
  <si>
    <t>473270018566</t>
  </si>
  <si>
    <t>RP 505124 SOL 480524 ARMENIA</t>
  </si>
  <si>
    <t>505124</t>
  </si>
  <si>
    <t>1184324</t>
  </si>
  <si>
    <t>1174824</t>
  </si>
  <si>
    <t>BOGOTA-ARMENIA-BOGOTA. 18 DIC. Realizar visita a los 5 locales ubicados en la Central de Abastos ...</t>
  </si>
  <si>
    <t>1174824C-1799-1100-18-30206D-1799070-02RECURSOS CORRIENTES</t>
  </si>
  <si>
    <t>1,528,280.00</t>
  </si>
  <si>
    <t>1110504887</t>
  </si>
  <si>
    <t>GARCIA PARRA WILMER FRANCISCO</t>
  </si>
  <si>
    <t>41391503166</t>
  </si>
  <si>
    <t>RP 506524 SOL 482024 QUIBDO ITMINA</t>
  </si>
  <si>
    <t>506524</t>
  </si>
  <si>
    <t>1184424</t>
  </si>
  <si>
    <t>1174924</t>
  </si>
  <si>
    <t>Bogota-Quibdo-Istmina-Bogota. 15 A 19 DIC. Realizar Proceso de Capacitación del Talento Humano So...</t>
  </si>
  <si>
    <t>1174924C-1702-1100-19-30101B-1702045-02RECURSOS CORRIENTES</t>
  </si>
  <si>
    <t>2025-01-08 12:06:10</t>
  </si>
  <si>
    <t>1,007,170.00</t>
  </si>
  <si>
    <t>COMPROMISO 485424, SOLICITUD 458424, NOMBRE JESSICA TATIANA DELGADO PERDIGON, LUGAR MUTISCUA NTE SANTANDER</t>
  </si>
  <si>
    <t>485424</t>
  </si>
  <si>
    <t>1183324</t>
  </si>
  <si>
    <t>1175024</t>
  </si>
  <si>
    <t>Bogota-Cucuta-Mutiscua-Cucuta-Bogota. 4 A 6 DIC. Participar en la mesa tecnica en cumplimiento de...</t>
  </si>
  <si>
    <t>1175024C-1708-1100-3-40403A-1708033-02RECURSOS CORRIENTES</t>
  </si>
  <si>
    <t>702,427.00</t>
  </si>
  <si>
    <t>COMPROMISO 485624, SOLICITUD 458524, NOMBRE MIRSLEYN SANJUAN ROJAS, LUGAR SANTANDER VELEZ</t>
  </si>
  <si>
    <t>485624</t>
  </si>
  <si>
    <t>1183424</t>
  </si>
  <si>
    <t>1175124</t>
  </si>
  <si>
    <t>Bogotá-Vélez,Santander-Bogotá. 5 A 6 DIC. Visita de segundo desembolso de la alianza ASOGANAVEL-L...</t>
  </si>
  <si>
    <t>1175124C-1702-1100-20-30101B-1702007-02RECURSOS CORRIENTES</t>
  </si>
  <si>
    <t>2025-01-08 12:06:11</t>
  </si>
  <si>
    <t>283,177.00</t>
  </si>
  <si>
    <t>25454516</t>
  </si>
  <si>
    <t>ORTEGA TRUJILLO GEIDY XIOMARA</t>
  </si>
  <si>
    <t>86800012330</t>
  </si>
  <si>
    <t>COMPROMISO 503024, SOLICITUD 478124, NOMBRE GEIDY XIOMARA ORTEGA TRUJILLO, LUGAR YONDO ANTIOQUIA</t>
  </si>
  <si>
    <t>503024</t>
  </si>
  <si>
    <t>1183524</t>
  </si>
  <si>
    <t>BOGOTA-YONDO ANTIOQUIA-BOGOTA. 13 DE DICIEMBRE. Asistir a la Audiencia de Rendición de Cuentas 20...</t>
  </si>
  <si>
    <t>1175224C-1799-1100-16-30206D-1799067-02RECURSOS CORRIENTES</t>
  </si>
  <si>
    <t>762,164.00</t>
  </si>
  <si>
    <t>COMPROMISO 503824, SOLICITUD 479324, NOMBRE JOSE LUIS QUIROGA PACHECO, LUGAR MEDELLIN JERICO</t>
  </si>
  <si>
    <t>503824</t>
  </si>
  <si>
    <t>1183624</t>
  </si>
  <si>
    <t>1175324</t>
  </si>
  <si>
    <t>BOGOTA-MEDELLIN-JERICO-MEDELLIN-MONTERIA. 16 A 17 DIC. Participar del Consejo Municipal de Desarr...</t>
  </si>
  <si>
    <t>1175324C-1799-1100-17-30206D-1799073-02RECURSOS CORRIENTES</t>
  </si>
  <si>
    <t>2025-01-08 12:06:12</t>
  </si>
  <si>
    <t>1,593,280.00</t>
  </si>
  <si>
    <t>1069714880</t>
  </si>
  <si>
    <t>NIÑO GUTIERREZ JENNIFER ANDREA</t>
  </si>
  <si>
    <t>65966300196</t>
  </si>
  <si>
    <t>COMPROMISO 504824, SOLICITUD 481924, NOMBRE JENNIFER ANDREA NIÑO GUTIERREZ, LUGAR QUIBDO ITSMINIA</t>
  </si>
  <si>
    <t>504824</t>
  </si>
  <si>
    <t>1183724</t>
  </si>
  <si>
    <t>Bogotá-Quibdo-Itsmina-Quibdo-Bogotá. 15 A 19 DIC. Realizar proceso de capacitación del talento hu...</t>
  </si>
  <si>
    <t>1175424C-1702-1100-19-30101B-1702045-02RECURSOS CORRIENTES</t>
  </si>
  <si>
    <t>1,210,142.00</t>
  </si>
  <si>
    <t>52990333</t>
  </si>
  <si>
    <t>CARVAJALINO VILLEGAS MARTHA VIVIANA</t>
  </si>
  <si>
    <t>450100018578</t>
  </si>
  <si>
    <t>COMPROMISO 483724, SOLICITUD 455624, NOMBRE MARTHA VIVIANA CARVAJALINO VILLEGAS, LUGAR IBAGUE TOLIMA</t>
  </si>
  <si>
    <t>483724</t>
  </si>
  <si>
    <t>1184524</t>
  </si>
  <si>
    <t>1175524</t>
  </si>
  <si>
    <t>Bogotá - Ibagué - Asistir a la Audiencia Pública Triángulo del Sur del Tolima, Proposición aproba...</t>
  </si>
  <si>
    <t>1175524C-1799-1100-17-30206D-1799053-02RECURSOS CORRIENTES</t>
  </si>
  <si>
    <t>2025-01-08 12:06:13</t>
  </si>
  <si>
    <t>403,381.00</t>
  </si>
  <si>
    <t>COMPROMISO 486124, SOLICITUD 458924, NOMBRE MARTHA VIVIANA CARVAJALINO VILLEGAS, LUGAR BARRANQUILLA ATLANTICO</t>
  </si>
  <si>
    <t>72824</t>
  </si>
  <si>
    <t>72224</t>
  </si>
  <si>
    <t>486124</t>
  </si>
  <si>
    <t>1184624</t>
  </si>
  <si>
    <t>1175624</t>
  </si>
  <si>
    <t>Bogotá - Barranquilla - Asistir al 40 Congreso Nacional de Ganaderos organizado por FEDEGAN en la...</t>
  </si>
  <si>
    <t>1175624C-1799-1100-18-30206D-1799053-02RECURSOS CORRIENTES</t>
  </si>
  <si>
    <t>1,423,517.00</t>
  </si>
  <si>
    <t>1019081383</t>
  </si>
  <si>
    <t>HERNANDEZ REYES JOHAN DAVID</t>
  </si>
  <si>
    <t>327169611</t>
  </si>
  <si>
    <t>COMPROMISO 471424, SOLICITUD 442724, NOMBRE HERNANDEZ REYES JOHAN DAVID, LUGAR BOGOTA- VALLEDUPAR</t>
  </si>
  <si>
    <t>471424</t>
  </si>
  <si>
    <t>1185324</t>
  </si>
  <si>
    <t>1175724</t>
  </si>
  <si>
    <t>Bogota-Valledupar-Agustin Codazzi-Jagua de Ibirico-Banco Magdalena-Valledupar-Bogota. 25 A 28 NOV...</t>
  </si>
  <si>
    <t>1175724C-1702-1100-20-30101B-1702007-02RECURSOS CORRIENTES</t>
  </si>
  <si>
    <t>2025-01-08 12:06:14</t>
  </si>
  <si>
    <t>1,143,517.00</t>
  </si>
  <si>
    <t>80145843</t>
  </si>
  <si>
    <t>RODRIGUEZ CORTEZ WILMAN ADRIAN</t>
  </si>
  <si>
    <t>03165990217</t>
  </si>
  <si>
    <t>COMPROMISO 497324, SOLICITUD 472224, NOMBRE WILMAN ADRIAN RODRIGUEZ CORTES, LUGAR BUCARAMANGA YONDO</t>
  </si>
  <si>
    <t>497324</t>
  </si>
  <si>
    <t>1184724</t>
  </si>
  <si>
    <t>1175824</t>
  </si>
  <si>
    <t>2024-12-09 00:00:00</t>
  </si>
  <si>
    <t>Bogotá, Bucaramanga, Yondó - Planeación-fortalecimiento del direccionamiento estratégico sectoria...</t>
  </si>
  <si>
    <t>1175824C-1799-1100-18-30206D-1799070-02RECURSOS CORRIENTES</t>
  </si>
  <si>
    <t>3,727,141.00</t>
  </si>
  <si>
    <t>78695569</t>
  </si>
  <si>
    <t>FLOREZ JIMENEZ ADOLFO ENRIQUE</t>
  </si>
  <si>
    <t>000026607564</t>
  </si>
  <si>
    <t>COMPROMISO 497424, SOLICITUD 472124, NOMBRE FLOREZ JIMENEZ ADOLFO ENRIQUE, LUGAR BOGOTA- MONTERIA ALEDAÑOS</t>
  </si>
  <si>
    <t>497424</t>
  </si>
  <si>
    <t>1185424</t>
  </si>
  <si>
    <t>1175924</t>
  </si>
  <si>
    <t>BOGOTA-MONTERIA-SAN PEDRO-COROZAL-TIERRALTA-MONTERIA-BOGOTA. 12 A 17 DIC. Realizar visita de segu...</t>
  </si>
  <si>
    <t>1175924C-1799-1100-17-30206D-1799067-02RECURSOS CORRIENTES</t>
  </si>
  <si>
    <t>2025-01-08 12:06:15</t>
  </si>
  <si>
    <t>COMPROMISO 498124, SOLICITUD 473024, NOMBRE NELSON ENRIQUE LOZANO CASTRO, LUGAR PALMIRA VALLE DEL CAUCA</t>
  </si>
  <si>
    <t>498124</t>
  </si>
  <si>
    <t>1184824</t>
  </si>
  <si>
    <t>1176024</t>
  </si>
  <si>
    <t>BOGOTA-PALMIRA -BOGOTA. 11 A 12 DE DICIEMBRE. articular las actividades del proyecto CSICAP previ...</t>
  </si>
  <si>
    <t>1176024C-1708-1100-3-40403A-1708017-02RECURSOS CORRIENTES</t>
  </si>
  <si>
    <t>514,427.00</t>
  </si>
  <si>
    <t>1010164948</t>
  </si>
  <si>
    <t>QUICENO CARRERO FABIAN EDUARDO</t>
  </si>
  <si>
    <t>450200057120</t>
  </si>
  <si>
    <t>COMPROMISO 499924, SOLICITUD 474624, NOMBRE QUICENO CARRERO FABIAN EDUARDO, LUGAR BOGOTA- YONDO ANTIOQUIA</t>
  </si>
  <si>
    <t>499924</t>
  </si>
  <si>
    <t>1185524</t>
  </si>
  <si>
    <t>1176124</t>
  </si>
  <si>
    <t>Bogotá-Bucaramanga-Yondó-Bucaramanga-Bogotá. 12 A 13 DE DICIEMBRE. Apoyar en la jornada de rendic...</t>
  </si>
  <si>
    <t>1176124C-1799-1100-17-30206D-1799067-02RECURSOS CORRIENTES</t>
  </si>
  <si>
    <t>2025-01-08 12:06:16</t>
  </si>
  <si>
    <t>224,055.00</t>
  </si>
  <si>
    <t>COMPROMISO 501024, SOLICITUD 475024, NOMBRE SANTOS ALONSO BELTRAN BELTRAN, LUGAR YONDO ANTIOQUIA</t>
  </si>
  <si>
    <t>501024</t>
  </si>
  <si>
    <t>1185024</t>
  </si>
  <si>
    <t>1176224</t>
  </si>
  <si>
    <t>BOGOTA-YONDO ANTIOQUIA-BOGOTA. 13 DIC. PARTICIPAR EN LA AUDIENCIA RENDICION DE CUENTAS 2023-2024,...</t>
  </si>
  <si>
    <t>1176224C-1708-1100-3-40403A-1708017-02RECURSOS CORRIENTES</t>
  </si>
  <si>
    <t>79555012</t>
  </si>
  <si>
    <t>GUERRERO CHAPARRO GERMAN</t>
  </si>
  <si>
    <t>005670039873</t>
  </si>
  <si>
    <t>C-1703-1100-8-30101B-1703009-02</t>
  </si>
  <si>
    <t>ADQUIS. DE BYS - SERVICIO DE APOYO FINANCIERO PARA LA GESTIÓN DE RIESGOS AGROPECUARIOS - SERVICIO FINANCIERO Y GESTIÓN DEL RIESGO PARA EL SECTOR AGROPECUARIO Y RURAL SOSTENIBLE, LA AGROINDUSTRIALIZACIÓN Y LA PRODUCCIÓN AGROALIMENTARIA NACIONAL</t>
  </si>
  <si>
    <t>COMPROMISO 502224, SOLICITUD 477224, NOMBRE GERMAN GUERRERO CHAPARRO, LUGAR CUCUTA</t>
  </si>
  <si>
    <t>54924</t>
  </si>
  <si>
    <t>54424</t>
  </si>
  <si>
    <t>502224</t>
  </si>
  <si>
    <t>1185124</t>
  </si>
  <si>
    <t>1176324</t>
  </si>
  <si>
    <t>BOGOTÁ-CUCUTA-BOGOTÁ. 16 DE DICIEMBRE. Asistir a la reunión de seguimiento concertada con el pres...</t>
  </si>
  <si>
    <t>1176324C-1703-1100-8-30101B-1703009-02RECURSOS CORRIENTES</t>
  </si>
  <si>
    <t>2025-01-08 12:06:17</t>
  </si>
  <si>
    <t>807,378.00</t>
  </si>
  <si>
    <t>38553390</t>
  </si>
  <si>
    <t>CACERES VILLOTA IVONNE MARITZA</t>
  </si>
  <si>
    <t>128932543</t>
  </si>
  <si>
    <t>COMPROMISO 507924, SOLICITUD 483624, NOMBRE IVONNE MARITZA CACERES VILLOTA, LUGAR ARGELIA CAUCA</t>
  </si>
  <si>
    <t>36824</t>
  </si>
  <si>
    <t>36224</t>
  </si>
  <si>
    <t>507924</t>
  </si>
  <si>
    <t>1185224</t>
  </si>
  <si>
    <t>1176424</t>
  </si>
  <si>
    <t>Bogotá - Popayán - Argelia, Asistir como apoyo profesional para la coordinación interinstituciona...</t>
  </si>
  <si>
    <t>1176424C-1799-1100-17-30206D-1799067-02RECURSOS CORRIENTES</t>
  </si>
  <si>
    <t>606,807.00</t>
  </si>
  <si>
    <t>1022394918</t>
  </si>
  <si>
    <t>ROJAS HERRERA ITAYOSARA</t>
  </si>
  <si>
    <t>14145614628</t>
  </si>
  <si>
    <t>COMPROMISO 495824, SOLICITUD 470324, NOMBRE ITAYOSARA ROJAS HERRERA, LUGAR PUERTO INIRIDA</t>
  </si>
  <si>
    <t>495824</t>
  </si>
  <si>
    <t>1190724</t>
  </si>
  <si>
    <t>1176524</t>
  </si>
  <si>
    <t>Bogotá - Puerto Inírida - Participación en la asamblea campesina del Guainía para la conformación...</t>
  </si>
  <si>
    <t>1176524C-1799-1100-16-30206D-1799067-02RECURSOS CORRIENTES</t>
  </si>
  <si>
    <t>2025-01-08 12:06:18</t>
  </si>
  <si>
    <t>1,011,345.00</t>
  </si>
  <si>
    <t>COMPROMISO 496024, SOLICITUD 471324, NOMBRE ITAYOSARA ROJAS HERRERA, LUGAR BARRANCABERMEJA YONDO</t>
  </si>
  <si>
    <t>496024</t>
  </si>
  <si>
    <t>1190824</t>
  </si>
  <si>
    <t>Bogotá, Barrancabermeja, Yondó - Acompañamiento en la preparación y desarrollo logístico y metodo...</t>
  </si>
  <si>
    <t>1176624C-1799-1100-16-30206D-1799067-02RECURSOS CORRIENTES</t>
  </si>
  <si>
    <t>1,039,633.00</t>
  </si>
  <si>
    <t>79794667</t>
  </si>
  <si>
    <t>RUIZ GONZALEZ ROGER ANTONIO</t>
  </si>
  <si>
    <t>473200077641</t>
  </si>
  <si>
    <t>COMPROMISO 506824, SOLICITUD 482324, NOMBRE ROGER ANTONIO RUIZ GONZALEZ, LUGAR MONTERIA MUNC ALEDAÑOS</t>
  </si>
  <si>
    <t>506824</t>
  </si>
  <si>
    <t>1190924</t>
  </si>
  <si>
    <t>1176724</t>
  </si>
  <si>
    <t>Bgtá-Monteria-Cienaga de Oro-Chimá-San Pelayo-San Carlos-Pto Escondido vdas las balasas, arache,e...</t>
  </si>
  <si>
    <t>1176724C-1799-1100-18-30206D-1799070-02RECURSOS CORRIENTES</t>
  </si>
  <si>
    <t>2025-01-08 12:06:19</t>
  </si>
  <si>
    <t>627,780.00</t>
  </si>
  <si>
    <t>COMPROMISO 509224, SOLICITUD 484224, NOMBRE ROGER ANTONIO RUIZ GONZALEZ, LUGAR CARTAGENA TURBACO ARJONA CALAMAR</t>
  </si>
  <si>
    <t>509224</t>
  </si>
  <si>
    <t>1191124</t>
  </si>
  <si>
    <t>1176824</t>
  </si>
  <si>
    <t>Bogotá-Cartagena-Turbaco-Arjona-Calamar-Bayano-Bogotá. 19 A 20 DIC. Realizar visita para revisión...</t>
  </si>
  <si>
    <t>1176824C-1799-1100-18-30206D-1799070-02RECURSOS CORRIENTES</t>
  </si>
  <si>
    <t>1,113,517.00</t>
  </si>
  <si>
    <t>COMPROMISO 505624, SOLICITUD 480924, NOMBRE WILMAN ADRIAN RODRIGUEZ CORTES, LUGAR BOGOTÁ, MONTERÍA, CIÉNAGA DE ORO, MONTERÍA, BOGOTÁ</t>
  </si>
  <si>
    <t>505624</t>
  </si>
  <si>
    <t>1191224</t>
  </si>
  <si>
    <t>1176924</t>
  </si>
  <si>
    <t>Bogotá, Montería, Ciénaga de Oro, Planeación - fortalecimiento del direccionamiento estratégico s...</t>
  </si>
  <si>
    <t>1176924C-1799-1100-18-30206D-1799070-02RECURSOS CORRIENTES</t>
  </si>
  <si>
    <t>2025-01-08 12:06:20</t>
  </si>
  <si>
    <t>303,862.00</t>
  </si>
  <si>
    <t>COMPROMISO 509724, SOLICITUD 485024, NOMBRE WILMAN ADRIAN RODRIGUEZ CORTES, LUGAR BOGOTÁ, MONTERÍA, CIÉNAGA DE ORO, MONTERÍA, BOGOTÁ</t>
  </si>
  <si>
    <t>509724</t>
  </si>
  <si>
    <t>1191324</t>
  </si>
  <si>
    <t>1177024</t>
  </si>
  <si>
    <t>1177024C-1799-1100-18-30206D-1799070-02RECURSOS CORRIENTES</t>
  </si>
  <si>
    <t>574,391.00</t>
  </si>
  <si>
    <t>1013593751</t>
  </si>
  <si>
    <t>MARTINEZ LOPEZ JENNIFER</t>
  </si>
  <si>
    <t>457870041557</t>
  </si>
  <si>
    <t>COMPROMISO 483824, SOLICITUD 455724, NOMBRE JENNIFER MERTINEZ LOPEZ, LUGAR IBAGUE TOLIMA</t>
  </si>
  <si>
    <t>483824</t>
  </si>
  <si>
    <t>1188124</t>
  </si>
  <si>
    <t>1177124</t>
  </si>
  <si>
    <t>Bogotá - Ibagué - Acompañar a la Ministra a la Audiencia Pública Triángulo del Sur del Tolima, Pr...</t>
  </si>
  <si>
    <t>1177124C-1799-1100-17-30206D-1799053-02RECURSOS CORRIENTES</t>
  </si>
  <si>
    <t>2025-01-08 12:06:21</t>
  </si>
  <si>
    <t>544,427.00</t>
  </si>
  <si>
    <t>COMPROMISO 485824, SOLICITUD 458324, NOMBRE JOSE ARMANDO VARGAS LOPEZ, LUGAR SIACHOQUE COMBITA</t>
  </si>
  <si>
    <t>485824</t>
  </si>
  <si>
    <t>1188224</t>
  </si>
  <si>
    <t>1177224</t>
  </si>
  <si>
    <t>Bogotá-Chiquinquirá-Combita-Siachoque-Bogotá. 4 A 6 NOV. Realizar visita de segundo desembolso a ...</t>
  </si>
  <si>
    <t>1177224C-1702-1100-20-30101B-1702007-02RECURSOS CORRIENTES</t>
  </si>
  <si>
    <t>713,493.00</t>
  </si>
  <si>
    <t>1014176671</t>
  </si>
  <si>
    <t>BERNAL VARGAS LEIDY MARITZA</t>
  </si>
  <si>
    <t>450270102285</t>
  </si>
  <si>
    <t>COMPROMISO 508824, SOLICITUD 484424, NOMBRE LEIDY MARITZA BERNAL VARGAS, LUGAR CIENAGA DE ORO CORDOBA</t>
  </si>
  <si>
    <t>508824</t>
  </si>
  <si>
    <t>1188424</t>
  </si>
  <si>
    <t>1177324</t>
  </si>
  <si>
    <t>BOGOTA-MONTERIA-CIÉNAGA DE ORO-MONTERIA-BOGOTA. 19 A 20 DIC. Apoyar en la preparación de la noven...</t>
  </si>
  <si>
    <t>1177324C-1799-1100-17-30206D-1799073-02RECURSOS CORRIENTES</t>
  </si>
  <si>
    <t>2025-01-08 12:06:22</t>
  </si>
  <si>
    <t>1,103,517.00</t>
  </si>
  <si>
    <t>1019124905</t>
  </si>
  <si>
    <t>RODRIGUEZ CORTES JULIAN DAVID</t>
  </si>
  <si>
    <t>30452146696</t>
  </si>
  <si>
    <t>COMPROMISO 505224, SOLICITUD 481424, NOMBRE LAURA NATALY CABALLERO SALINAS, LUGAR CIENAGA DE ORO MONTERIA</t>
  </si>
  <si>
    <t>505424</t>
  </si>
  <si>
    <t>1188724</t>
  </si>
  <si>
    <t>1177424</t>
  </si>
  <si>
    <t>Bogotá, Montería, Ciénaga de Oro, En el marco de las Cadenas Agrícolas, brindar apoyo logístico e...</t>
  </si>
  <si>
    <t>1177424C-1709-1100-6-30101B-1709105-02RECURSOS CORRIENTES</t>
  </si>
  <si>
    <t>1,379,398.00</t>
  </si>
  <si>
    <t>1057601380</t>
  </si>
  <si>
    <t>CARO CELY CARLOS ANDRES</t>
  </si>
  <si>
    <t>0550488412686039</t>
  </si>
  <si>
    <t>COMPROMISO 505724, SOLICITUD 481024, NOMBRE CARLOS ANDRÉS CARO CELY, LUGAR BOGOTÁ-MONTERÍA-CIÉNAGA DE ORO- MONTERÍA-BOGOTÁ</t>
  </si>
  <si>
    <t>505724</t>
  </si>
  <si>
    <t>1188924</t>
  </si>
  <si>
    <t>1177524</t>
  </si>
  <si>
    <t>Bogotá, Montería, Ciénaga de Oro, Coordinar el evento de rendición de cuentas del SISTEMA NACIONA...</t>
  </si>
  <si>
    <t>1177524C-1799-1100-18-30206D-1799070-02RECURSOS CORRIENTES</t>
  </si>
  <si>
    <t>2025-01-08 12:06:23</t>
  </si>
  <si>
    <t>189,914.00</t>
  </si>
  <si>
    <t>51969049</t>
  </si>
  <si>
    <t>IBARRA GUEVARA RUTH MARY</t>
  </si>
  <si>
    <t>473270012619</t>
  </si>
  <si>
    <t>SOL 467124 RP 494124 RUTH MARY IBARRA GUEVARA DEL 9/12/2024 AL 9/12/2024 PALMIRA CAJIBIO</t>
  </si>
  <si>
    <t>494124</t>
  </si>
  <si>
    <t>1200824</t>
  </si>
  <si>
    <t>2024-12-30 00:00:00</t>
  </si>
  <si>
    <t>1177624</t>
  </si>
  <si>
    <t>Bogotá-Palmira-Cajibio Cauca. 9 DE DICIEMBRE. Participar en el marco del convenio con Asocaña en ...</t>
  </si>
  <si>
    <t>1177624C-1709-1100-6-30101B-1709105-02RECURSOS CORRIENTES</t>
  </si>
  <si>
    <t>672,164.00</t>
  </si>
  <si>
    <t>SOL 467524 RP 494424 SANTOS ALONSO BELTRAN BELTRAN DEL 11/12/2024 AL 12/12/2024 CARTAGENA BOLIVAR</t>
  </si>
  <si>
    <t>494424</t>
  </si>
  <si>
    <t>1200924</t>
  </si>
  <si>
    <t>1177724</t>
  </si>
  <si>
    <t>BOGOTA-CARTAGENA-BOGOTA. 11 A 12 DIC. participar en el Primer Congreso ANH. Los Hidrocarburos en ...</t>
  </si>
  <si>
    <t>1177724C-1708-1100-3-40403A-1708017-02RECURSOS CORRIENTES</t>
  </si>
  <si>
    <t>2025-01-08 12:06:24</t>
  </si>
  <si>
    <t>529,427.00</t>
  </si>
  <si>
    <t>71586932</t>
  </si>
  <si>
    <t>GOMEZ VASQUEZ JUAN DIEGO</t>
  </si>
  <si>
    <t>66600000976</t>
  </si>
  <si>
    <t>SOL 473324 RP 498424 JUAN DIEGO GÓMEZ VASQUEZ DEL 12/12/2024 AL 13/12/2024 YONDO ANTIOQUIA</t>
  </si>
  <si>
    <t>498424</t>
  </si>
  <si>
    <t>1201824</t>
  </si>
  <si>
    <t>1177824</t>
  </si>
  <si>
    <t>Bogotá-Bucaramanga-Yondó-Bucaramanga-Bogotá. 12 A 13 DIC. Coordinar el trabajo de los integrantes...</t>
  </si>
  <si>
    <t>1177824C-1799-1100-17-30206D-1799053-02RECURSOS CORRIENTES</t>
  </si>
  <si>
    <t>RP 230024 SOL 179724 BARANOA ATLANTICO</t>
  </si>
  <si>
    <t>87324</t>
  </si>
  <si>
    <t>86524</t>
  </si>
  <si>
    <t>230024</t>
  </si>
  <si>
    <t>1201024</t>
  </si>
  <si>
    <t>1177924</t>
  </si>
  <si>
    <t>2024-05-28 00:00:00</t>
  </si>
  <si>
    <t>BOGOTA-BARANOA-ATLANTICO-BOGOTA. 30 MAYO. verificación en campo de los avances del proyecto y rev...</t>
  </si>
  <si>
    <t>1177924C-1799-1100-17-30206D-1799073-02RECURSOS CORRIENTES</t>
  </si>
  <si>
    <t>2025-01-08 12:06:25</t>
  </si>
  <si>
    <t>171,931.00</t>
  </si>
  <si>
    <t>RP 265624 SOL 218124 NOCAIMA NIMAIMA</t>
  </si>
  <si>
    <t>265624</t>
  </si>
  <si>
    <t>1201124</t>
  </si>
  <si>
    <t>1178024</t>
  </si>
  <si>
    <t>2024-06-19 00:00:00</t>
  </si>
  <si>
    <t>BOGOTA-NOCAIMA-NIMAIMA NIMAIMA-NOCAIMA-BOGOTA. Verificar areas de siembra para vocación agricola ...</t>
  </si>
  <si>
    <t>1178024C-1799-1100-17-30206D-1799073-02RECURSOS CORRIENTES</t>
  </si>
  <si>
    <t>1061735646</t>
  </si>
  <si>
    <t>MONTERO PIEDRAHITA LISETH LORENA</t>
  </si>
  <si>
    <t>18600011801</t>
  </si>
  <si>
    <t>SOL 475624 RP 500324 LISETH LORENA MONTERO PIEDRAHITA DEL 12/12/2024 AL 13/12/2024 BARRANCABERMEJA YONDO</t>
  </si>
  <si>
    <t>500324</t>
  </si>
  <si>
    <t>1202124</t>
  </si>
  <si>
    <t>1178124</t>
  </si>
  <si>
    <t>Bogotá, Barrancabermeja, Yondó - Asistir como Panelista a la Rendición de Cuentas a celebrase en...</t>
  </si>
  <si>
    <t>1178124C-1799-1100-18-30206D-1799070-02RECURSOS CORRIENTES</t>
  </si>
  <si>
    <t>2025-01-08 12:06:26</t>
  </si>
  <si>
    <t>321,476.00</t>
  </si>
  <si>
    <t>1015424914</t>
  </si>
  <si>
    <t>ESPITIA MALDONADO ERIKA LORENA</t>
  </si>
  <si>
    <t>455000075271</t>
  </si>
  <si>
    <t>RP 443224 SOL 411724 CALI VALLE DEL CAUCA</t>
  </si>
  <si>
    <t>443224</t>
  </si>
  <si>
    <t>1201224</t>
  </si>
  <si>
    <t>1178224</t>
  </si>
  <si>
    <t>2024-10-28 00:00:00</t>
  </si>
  <si>
    <t>Bogotá-Cali-Bogotá. 31 OCT. Ponencia en Guardianes de abejas, un camino a la sostenibilidad.</t>
  </si>
  <si>
    <t>1178224C-1709-1100-6-30101B-1709105-02RECURSOS CORRIENTES</t>
  </si>
  <si>
    <t>87217131</t>
  </si>
  <si>
    <t>ROSALES CADENA POLIVIO LEANDRO</t>
  </si>
  <si>
    <t>0832056691</t>
  </si>
  <si>
    <t>RP 499224 SOL 473924 YONDO</t>
  </si>
  <si>
    <t>499224</t>
  </si>
  <si>
    <t>1201324</t>
  </si>
  <si>
    <t>1178324</t>
  </si>
  <si>
    <t>BOGOTA-YONDO-BOGOTA. 13 DE DICIEMBRE. Asistir a la audiencia de rendición de cuentas del Minister...</t>
  </si>
  <si>
    <t>1178324C-1799-1100-17-30206D-1799053-02RECURSOS CORRIENTES</t>
  </si>
  <si>
    <t>2025-01-08 12:06:27</t>
  </si>
  <si>
    <t>363,177.00</t>
  </si>
  <si>
    <t>52706880</t>
  </si>
  <si>
    <t>DUARTE ROJAS AURA MARIA</t>
  </si>
  <si>
    <t>34511479047</t>
  </si>
  <si>
    <t>RP 501524 SOL 476824 BUCARAMANGA SANTANDER</t>
  </si>
  <si>
    <t>501524</t>
  </si>
  <si>
    <t>1201424</t>
  </si>
  <si>
    <t>1178424</t>
  </si>
  <si>
    <t>Bogotá, Bucaramanga - Por delegación de la señora ministra, debe asistir a la jornada de diálogo ...</t>
  </si>
  <si>
    <t>1178424C-1709-1100-6-30101B-1709105-02RECURSOS CORRIENTES</t>
  </si>
  <si>
    <t>1,729,398.00</t>
  </si>
  <si>
    <t>11347693</t>
  </si>
  <si>
    <t>Aldana Bello Pedro Javier</t>
  </si>
  <si>
    <t>66656516853</t>
  </si>
  <si>
    <t>RP 505824 SOL 480024 CANALETE, SAN BERNARDO DEL VIENTO, ARBOLETES, CORDOBA</t>
  </si>
  <si>
    <t>52624</t>
  </si>
  <si>
    <t>52124</t>
  </si>
  <si>
    <t>505824</t>
  </si>
  <si>
    <t>1201524</t>
  </si>
  <si>
    <t>1178524</t>
  </si>
  <si>
    <t>Bogota-Monteria-Canalete-Arboletes-San Bernardo-Monteria-Bogota. 16 A 19 DIC. Dentro del proceso ...</t>
  </si>
  <si>
    <t>1178524C-1701-1100-3-51103F-1701001-02RECURSOS CORRIENTES</t>
  </si>
  <si>
    <t>2025-01-08 12:06:28</t>
  </si>
  <si>
    <t>957,318.00</t>
  </si>
  <si>
    <t>RP 507824 SOL 483524 POPAYAN ARGELIA</t>
  </si>
  <si>
    <t>507824</t>
  </si>
  <si>
    <t>1201724</t>
  </si>
  <si>
    <t>1178624</t>
  </si>
  <si>
    <t>Bogotá - Argelia, Participar en espacio de diálogo comunitario convocado y liderado por la Direcc...</t>
  </si>
  <si>
    <t>1178624C-1799-1100-18-30206D-1799070-02RECURSOS CORRIENTES</t>
  </si>
  <si>
    <t>926,218.00</t>
  </si>
  <si>
    <t>RP 506624 SOL 480424 CIENAGA DE ORO MONTERIA</t>
  </si>
  <si>
    <t>506624</t>
  </si>
  <si>
    <t>1201924</t>
  </si>
  <si>
    <t>1178724</t>
  </si>
  <si>
    <t>MONTERIA-CIÉNAGA DE ORO-MONTERIA-BOGOTÁ. 17 A 19 DIC. Acompañar el Cómite de Tierras que se reali...</t>
  </si>
  <si>
    <t>1178724C-1799-1100-17-30206D-1799067-02RECURSOS CORRIENTES</t>
  </si>
  <si>
    <t>2025-01-08 12:06:29</t>
  </si>
  <si>
    <t>478,109.00</t>
  </si>
  <si>
    <t>RP 509524 SOL 484524 CIENAGA DE ORO MONTERIA</t>
  </si>
  <si>
    <t>509524</t>
  </si>
  <si>
    <t>1202024</t>
  </si>
  <si>
    <t>1178824</t>
  </si>
  <si>
    <t>MONTERIA-CIÉNAGA DE ORO-MONTERIA-BOGOTÁ. 17 A 19 DIC. ADICION HASTA EL 20 DIC. RP 506624. Apoyar ...</t>
  </si>
  <si>
    <t>1178824C-1799-1100-17-30206D-1799067-02RECURSOS CORRIENTES</t>
  </si>
  <si>
    <t>959,655.00</t>
  </si>
  <si>
    <t>80844475</t>
  </si>
  <si>
    <t>ROA VARON RAFAEL MAURICIO</t>
  </si>
  <si>
    <t>20620082349</t>
  </si>
  <si>
    <t>SOL 482224 RP 505324 RAFAEL MAURICIO ROA VARON DEL 17/12/2024 AL 20/12/2024 CIENAGA DE ORO MONTERIA</t>
  </si>
  <si>
    <t>505324</t>
  </si>
  <si>
    <t>1202724</t>
  </si>
  <si>
    <t>1178924</t>
  </si>
  <si>
    <t>Bgtá-Monteria-CienegadeOro-Monteria-Bgta. 17 A 19 DIC. cubrimiento audiovisual En el marco juridi...</t>
  </si>
  <si>
    <t>1178924C-1799-1100-18-30206D-1799070-02RECURSOS CORRIENTES</t>
  </si>
  <si>
    <t>2025-01-08 12:06:30</t>
  </si>
  <si>
    <t>599,780.00</t>
  </si>
  <si>
    <t>79720269</t>
  </si>
  <si>
    <t>AVELLANEDA FLOREZ RAUL ALBERTO</t>
  </si>
  <si>
    <t>488415415022</t>
  </si>
  <si>
    <t>COMPROMISO 499024, SOLICITUD 474224, NOMBRE RAUL ALBERTO AVELLANEDA FLOREZ, LUGAR BUCARAMANGA BARRANCABERMEJA YONDO</t>
  </si>
  <si>
    <t>499024</t>
  </si>
  <si>
    <t>1202824</t>
  </si>
  <si>
    <t>1179024</t>
  </si>
  <si>
    <t>Bogotá-Bucaramanga-Yondó. 12 A 13 DIC. Respaldo al ingreso y brindar soporte tecnológico en la ac...</t>
  </si>
  <si>
    <t>1179024C-1799-1100-16-30206D-1799067-02RECURSOS CORRIENTES</t>
  </si>
  <si>
    <t>SOL 484624 RP 509324 RAFAEL MAURICIO ROA VARON DEL 17/12/2024 AL 20/12/2024 CIENAGA DE ORO MONTERIA</t>
  </si>
  <si>
    <t>509324</t>
  </si>
  <si>
    <t>1203124</t>
  </si>
  <si>
    <t>1179124</t>
  </si>
  <si>
    <t>Bogotá-Monteria-Cienega de Oro-Monteria-Bogota. 17 A 19 DIC. ADICION HASTA EL 20 DIC. RP 505324. ...</t>
  </si>
  <si>
    <t>1179124C-1799-1100-18-30206D-1799070-02RECURSOS CORRIENTES</t>
  </si>
  <si>
    <t>2025-01-08 12:06:31</t>
  </si>
  <si>
    <t>36861300</t>
  </si>
  <si>
    <t>CAICEDO BACCA JENNIFER ALEJANDRA</t>
  </si>
  <si>
    <t>0695487520</t>
  </si>
  <si>
    <t>20240465, CAICEDO BACCA JENNIFER ALEJANDRA, 11 Y ULTIMO PAGO</t>
  </si>
  <si>
    <t>47324</t>
  </si>
  <si>
    <t>46724</t>
  </si>
  <si>
    <t>73824</t>
  </si>
  <si>
    <t>1200724</t>
  </si>
  <si>
    <t>1179224</t>
  </si>
  <si>
    <t>8674125</t>
  </si>
  <si>
    <t>20240465</t>
  </si>
  <si>
    <t>PRESTAR CON PLENA AUTONOMIA E INDEPENDENCIA SERVICIOS PROFESIONALES PARA LA PROYECCION Y ESTRUCTURACION DE DOCUMENTOS JURIDICOS RELACIONADOS CON EL MARCO DEL FORTALECIMIENTO DEL DIRECCIONAMIENTO ESTRATEGICO SECTORIAL A NIVEL NACIONAL</t>
  </si>
  <si>
    <t>1179224C-1799-1100-18-30206D-1799070-02RECURSOS CORRIENTES</t>
  </si>
  <si>
    <t>1,009,732.00</t>
  </si>
  <si>
    <t>76245538</t>
  </si>
  <si>
    <t>ARIAS ORTEGA MIGUEL ANGEL</t>
  </si>
  <si>
    <t>86874768695</t>
  </si>
  <si>
    <t>20240753, ARIAS ORTEGA MEGUEL ANGEL, 5 Y ULTIMO PAGO</t>
  </si>
  <si>
    <t>92924</t>
  </si>
  <si>
    <t>92024</t>
  </si>
  <si>
    <t>329724</t>
  </si>
  <si>
    <t>1156824</t>
  </si>
  <si>
    <t>1179324</t>
  </si>
  <si>
    <t>8674225</t>
  </si>
  <si>
    <t>2024-08-09 00:00:00</t>
  </si>
  <si>
    <t>20240753</t>
  </si>
  <si>
    <t>PRESTAR CON PLENA AUTONOMÍA TÉCNICA, ADMINISTRATIVA Y FINANCIERA, SERVICIOS PROFESIONALES AL VICEMINISTERIO DE ASUNTOS AGROPECUARIOS CON EL SEGUIMIENTO JURÍDICO DE LA EVALUACIÓN ESTRATÉGICA DE LA POLÍTICA PARA EL DESARROLLO AGROPECUARIO.</t>
  </si>
  <si>
    <t>1179324C-1799-1100-16-30206D-1799067-02RECURSOS CORRIENTES</t>
  </si>
  <si>
    <t>2025-01-08 12:06:32</t>
  </si>
  <si>
    <t>1,415,883.00</t>
  </si>
  <si>
    <t>52181940</t>
  </si>
  <si>
    <t>BELLO CELY MARTHA YENNY</t>
  </si>
  <si>
    <t>488404411396</t>
  </si>
  <si>
    <t>COMPROMISO 496224, SOLICITUD 472424, NOMBRE MARTA YENNY BELLO CELY, LUGAR YONDO ANTIOQUIA</t>
  </si>
  <si>
    <t>496224</t>
  </si>
  <si>
    <t>1191424</t>
  </si>
  <si>
    <t>1179424</t>
  </si>
  <si>
    <t>472424</t>
  </si>
  <si>
    <t>DIC-10 A DIC-13-B/MANGA,YONDO,EnelmarcodelasCadenasAgrícolas,coordinar la logística delmontajedeleventodeRendicióndecuentasquesellevaraacaboel día 13 de diciembre en el municipio de Yondó.</t>
  </si>
  <si>
    <t>1179424C-1709-1100-6-30101B-1709105-02RECURSOS CORRIENTES</t>
  </si>
  <si>
    <t>534,584.00</t>
  </si>
  <si>
    <t>12241685</t>
  </si>
  <si>
    <t>GONZALEZ MORALES FRANK</t>
  </si>
  <si>
    <t>067670006906</t>
  </si>
  <si>
    <t>COMPROMISO 498924, SOLICITUD 474124, NOMBRE FRANK DENÍZAR GONZÁLEZ MORALES, LUGAR YONDO ANTIOQUIA</t>
  </si>
  <si>
    <t>498924</t>
  </si>
  <si>
    <t>1191524</t>
  </si>
  <si>
    <t>1179524</t>
  </si>
  <si>
    <t>1179524C-1799-1100-16-30206D-1799067-02RECURSOS CORRIENTES</t>
  </si>
  <si>
    <t>2025-01-08 12:06:33</t>
  </si>
  <si>
    <t>499824</t>
  </si>
  <si>
    <t>1191624</t>
  </si>
  <si>
    <t>1179624</t>
  </si>
  <si>
    <t>BOGOTÁ-YONDÓ-BOGOTÁ. 13 DE DICIEMBRE. Participar de la Rendición de Cuentas del Ministerio de Agr...</t>
  </si>
  <si>
    <t>1179624C-1799-1100-17-30206D-1799053-02RECURSOS CORRIENTES</t>
  </si>
  <si>
    <t>2025-01-08 12:00:56</t>
  </si>
  <si>
    <t>16,633,165.00</t>
  </si>
  <si>
    <t>105,946.00</t>
  </si>
  <si>
    <t>890104068</t>
  </si>
  <si>
    <t>RECIO TURISMO S.A.</t>
  </si>
  <si>
    <t>804030633</t>
  </si>
  <si>
    <t>A-02-02-02-006-004</t>
  </si>
  <si>
    <t>SERVICIOS DE TRANSPORTE DE PASAJEROS</t>
  </si>
  <si>
    <t>20240541, RECIO TURISMO, NOVENO PAGO</t>
  </si>
  <si>
    <t>37424</t>
  </si>
  <si>
    <t>89024</t>
  </si>
  <si>
    <t>1203224</t>
  </si>
  <si>
    <t>1179724</t>
  </si>
  <si>
    <t>2024-02-23 00:00:00</t>
  </si>
  <si>
    <t>CONTRATO DE COMPRA VENTA Y SUMINISTROS</t>
  </si>
  <si>
    <t>20240541</t>
  </si>
  <si>
    <t>SUMINISTRO DE TIQUETES AEREOS EN RUTAS NACIONALES E INTERNACIONALES PARA LOS FUNCIONARIOS Y CONTRATISTAS DEL MINISTERIO DE AGRICULTURA Y DESARROLLO RURAL</t>
  </si>
  <si>
    <t>1179724A-02-02-02-006-004RECURSOS CORRIENTES</t>
  </si>
  <si>
    <t>125,927.00</t>
  </si>
  <si>
    <t>1014202230</t>
  </si>
  <si>
    <t>RUBIO GALVIS LEIDY JULIETH</t>
  </si>
  <si>
    <t>720072179</t>
  </si>
  <si>
    <t>890903937</t>
  </si>
  <si>
    <t>ITAU CORPBANCA COLOMBIA S A</t>
  </si>
  <si>
    <t>COMPROMISO 504624, SOLICITUD 479924, NOMBRE LEIDY JULIETH RUBIO, LUGAR NEIVA HUILA</t>
  </si>
  <si>
    <t>504624</t>
  </si>
  <si>
    <t>1191724</t>
  </si>
  <si>
    <t>1179824</t>
  </si>
  <si>
    <t>BOGOTA-NEIVA-BOGOTA. 18 DIC. Realizar visita a los dos lotes ubicados en la Central de Abastos Su...</t>
  </si>
  <si>
    <t>1179824C-1799-1100-18-30206D-1799070-02RECURSOS CORRIENTES</t>
  </si>
  <si>
    <t>2025-01-08 12:06:34</t>
  </si>
  <si>
    <t>1,680,906.00</t>
  </si>
  <si>
    <t>COMPROMISO 496624, SOLICITUD 471824, NOMBRE JESSICA TATIANA DELGADO PERDIGON, LUGAR GUICAN MONGUI BOYACA</t>
  </si>
  <si>
    <t>496624</t>
  </si>
  <si>
    <t>1188324</t>
  </si>
  <si>
    <t>1179924</t>
  </si>
  <si>
    <t>BOGOTA-GUICAN DE LA SIERRA-MONGUI-BOGOTA. 9 A 13 DIC. Participar en la instalacion de la mesa jur...</t>
  </si>
  <si>
    <t>1179924C-1708-1100-3-40403A-1708033-02RECURSOS CORRIENTES</t>
  </si>
  <si>
    <t>1082853869</t>
  </si>
  <si>
    <t>CARBONO MERCADO RAUL ANTONIO</t>
  </si>
  <si>
    <t>77916448735</t>
  </si>
  <si>
    <t>20240614, RAUL CARBONO, 10 PAGO - ULTIMO</t>
  </si>
  <si>
    <t>71824</t>
  </si>
  <si>
    <t>71224</t>
  </si>
  <si>
    <t>134124</t>
  </si>
  <si>
    <t>1202324</t>
  </si>
  <si>
    <t>1180024</t>
  </si>
  <si>
    <t>8674425</t>
  </si>
  <si>
    <t>2024-03-26 00:00:00</t>
  </si>
  <si>
    <t>20240614</t>
  </si>
  <si>
    <t>PRESTAR CON PLENA AUTONOMÍA E INDEPENDENCIA SERVICIOS PROFESIONALES PARA APOYAR A LA SUPERVISIÓN DE LOS CONTRATOS DEL COMPONENTE DE AGRICOLA DE LAS ACTIVIDADES PROPIAS DE LA DIRECCIÓN DE GESTIÓN DE BIENES PÚBLICOS RURALES</t>
  </si>
  <si>
    <t>1180024C-1702-1100-21-30101B-1702007-02RECURSOS CORRIENTES</t>
  </si>
  <si>
    <t>2025-01-08 12:06:35</t>
  </si>
  <si>
    <t>101,620.00</t>
  </si>
  <si>
    <t>80559456</t>
  </si>
  <si>
    <t>NESTOR EDINSON SANCHEZ CORTES</t>
  </si>
  <si>
    <t>451917244</t>
  </si>
  <si>
    <t>20240494, NESTOR EDINSON, 10 PAGO - ULTIMO.</t>
  </si>
  <si>
    <t>60124</t>
  </si>
  <si>
    <t>59624</t>
  </si>
  <si>
    <t>78824</t>
  </si>
  <si>
    <t>1150624</t>
  </si>
  <si>
    <t>1180124</t>
  </si>
  <si>
    <t>8674525</t>
  </si>
  <si>
    <t>20240494</t>
  </si>
  <si>
    <t>PRESTARCON PLENA AUTONOMÍA E INDEPENDENCIA SERVICIOS PROFESIONALES PARA APOYAR LA SUPERVISIÓN DE LOS CONVENIOS A CARGO DEL FONDO DE FOMENTO AGROPECUARIO DE LA DIRECCIÓN DE GESTIÓN DE BIENES PÚBLICOS RURALES EN EL COMPONENTE GANADERO</t>
  </si>
  <si>
    <t>1180124C-1702-1100-21-30101B-1702007-02RECURSOS CORRIENTES</t>
  </si>
  <si>
    <t>2025-01-08 12:06:36</t>
  </si>
  <si>
    <t>38,514.00</t>
  </si>
  <si>
    <t>1072466293</t>
  </si>
  <si>
    <t>BOJACA CAMACHO FABIAN LEONARDO</t>
  </si>
  <si>
    <t>89215416497</t>
  </si>
  <si>
    <t>20240504, BOJACA CAMACHO FABIAN LEONARDO, 10 PAGO</t>
  </si>
  <si>
    <t>57924</t>
  </si>
  <si>
    <t>57424</t>
  </si>
  <si>
    <t>80224</t>
  </si>
  <si>
    <t>1202624</t>
  </si>
  <si>
    <t>1180224</t>
  </si>
  <si>
    <t>8674625</t>
  </si>
  <si>
    <t>20240504</t>
  </si>
  <si>
    <t>PRESTAR SERVICIOS DE APOYO A LA GESIÓN PARA LAS ACTIVIDADES DE BIENES DENTRO DE LA DIRECCIÓN DE GESTIÓN DE BIENES PÚBLICOS RURALES.</t>
  </si>
  <si>
    <t>1180224C-1702-1100-21-30101B-1702007-02RECURSOS CORRIENTES</t>
  </si>
  <si>
    <t>20240504, BOJACA CAMACHO FABIAN LEONARDO, 9 PAGO</t>
  </si>
  <si>
    <t>1202524</t>
  </si>
  <si>
    <t>1180324</t>
  </si>
  <si>
    <t>8674825</t>
  </si>
  <si>
    <t>1180324C-1702-1100-21-30101B-1702007-02RECURSOS CORRIENTES</t>
  </si>
  <si>
    <t>2025-01-08 12:06:37</t>
  </si>
  <si>
    <t>387,754.00</t>
  </si>
  <si>
    <t>93020459</t>
  </si>
  <si>
    <t>BARRETO CHALA GERMAN</t>
  </si>
  <si>
    <t>735122558</t>
  </si>
  <si>
    <t>COMPROMISO 496724, SOLICITUD 471124, NOMBRE GERMAN BARRETO CHALA, LUGAR GUICAN DE LA SIERRA BOYACA</t>
  </si>
  <si>
    <t>496724</t>
  </si>
  <si>
    <t>1203324</t>
  </si>
  <si>
    <t>1180424</t>
  </si>
  <si>
    <t>Bogota-Güicán de la Sierra, Boyacá. 9 A 10 DIC. Realizar el traslado terrestre del director de in...</t>
  </si>
  <si>
    <t>1180424C-1708-1100-3-40403A-1708017-02RECURSOS CORRIENTES</t>
  </si>
  <si>
    <t>1016033685</t>
  </si>
  <si>
    <t>MARTINEZ MORENO CARLOS ANDRES</t>
  </si>
  <si>
    <t>488420067354</t>
  </si>
  <si>
    <t>20240671, MARTINEZ MORENO CARLOS ANDRES, 8 Y ULTIMO PAGO</t>
  </si>
  <si>
    <t>71724</t>
  </si>
  <si>
    <t>71124</t>
  </si>
  <si>
    <t>188824</t>
  </si>
  <si>
    <t>1202224</t>
  </si>
  <si>
    <t>8674925</t>
  </si>
  <si>
    <t>20240671</t>
  </si>
  <si>
    <t>1180524C-1702-1100-21-30101B-1702007-02RECURSOS CORRIENTES</t>
  </si>
  <si>
    <t>2025-01-08 12:06:38</t>
  </si>
  <si>
    <t>207,569.00</t>
  </si>
  <si>
    <t>COMPROMISO 499424, SOLICITUD 474524, NOMBRE GERMAN BARRETO CHALA, LUGAR GUICAN DE LA SIERRA BOYACA</t>
  </si>
  <si>
    <t>499424</t>
  </si>
  <si>
    <t>1203424</t>
  </si>
  <si>
    <t>Güicán de la Sierra, Boyacá-BOGOTA. 9 A 10 DIC. ADICION HASTA EL 11 DE DICIEMBRE. RP 496724. Por ...</t>
  </si>
  <si>
    <t>1180624C-1708-1100-3-40403A-1708017-02RECURSOS CORRIENTES</t>
  </si>
  <si>
    <t>704,780.00</t>
  </si>
  <si>
    <t>1016036475</t>
  </si>
  <si>
    <t>CABALLERO SALINAS LAURA NATALY</t>
  </si>
  <si>
    <t>66222295972</t>
  </si>
  <si>
    <t>505224</t>
  </si>
  <si>
    <t>1203724</t>
  </si>
  <si>
    <t>Bogotá-Montería-Ciénaga de Oro-Montería-Bogotá. 18 A 19 DIC. Cubrimiento periodístico en el marco...</t>
  </si>
  <si>
    <t>1180724C-1799-1100-18-30206D-1799070-02RECURSOS CORRIENTES</t>
  </si>
  <si>
    <t>2025-01-08 12:06:39</t>
  </si>
  <si>
    <t>404,358.00</t>
  </si>
  <si>
    <t>COMPROMISO 505524, SOLICITUD 481124, NOMBRE MARTA YENNY BELLO CELY, LUGAR MONTERIA CIENAGA DE ORO</t>
  </si>
  <si>
    <t>510024</t>
  </si>
  <si>
    <t>1203924</t>
  </si>
  <si>
    <t>Bogotá, Montería, Ciénaga de Oro, En el marco de las Cadenas Agrícolas, coordinar la logística de...</t>
  </si>
  <si>
    <t>1180824C-1709-1100-6-30101B-1709105-02RECURSOS CORRIENTES</t>
  </si>
  <si>
    <t>276,520.00</t>
  </si>
  <si>
    <t>COMPROMISO 509424, SOLICITUD 484724, NOMBRE LAURA NATALY CABALLERO SALINAS, LUGAR CIENAGA DE ORO MONTERIA</t>
  </si>
  <si>
    <t>509424</t>
  </si>
  <si>
    <t>1203824</t>
  </si>
  <si>
    <t>Bogotá-Montería-Ciénaga de Oro-Montería-Bogotá. 18 A 19 DIC. ADICION HASTA EL 20 DIC. RP 505224. ...</t>
  </si>
  <si>
    <t>1180924C-1799-1100-18-30206D-1799070-02RECURSOS CORRIENTES</t>
  </si>
  <si>
    <t>2025-01-08 12:06:40</t>
  </si>
  <si>
    <t>263,862.00</t>
  </si>
  <si>
    <t>COMPROMISO 509924, SOLICITUD 484924, NOMBRE JULIAN DAVID RODRIGUEZ CORTES, LUGAR MONTERIA CIENAGA DE ORO</t>
  </si>
  <si>
    <t>509924</t>
  </si>
  <si>
    <t>1188824</t>
  </si>
  <si>
    <t>1181024C-1709-1100-6-30101B-1709105-02RECURSOS CORRIENTES</t>
  </si>
  <si>
    <t>505524</t>
  </si>
  <si>
    <t>1204024</t>
  </si>
  <si>
    <t>1181124C-1709-1100-6-30101B-1709105-02RECURSOS CORRIENTES</t>
  </si>
  <si>
    <t>329,828.00</t>
  </si>
  <si>
    <t>COMPROMISO 509824, SOLICITUD 485124, NOMBRE CARLOS ANDRÉS CARO CELY, LUGAR BOGOTÁ-MONTERÍA-CIÉNAGA DE ORO- MONTERÍA-BOGOTÁ</t>
  </si>
  <si>
    <t>509824</t>
  </si>
  <si>
    <t>1189024</t>
  </si>
  <si>
    <t>1181224C-1799-1100-18-30206D-1799070-02RECURSOS CORRIENTES</t>
  </si>
  <si>
    <t>6,549,134.00</t>
  </si>
  <si>
    <t>899999115</t>
  </si>
  <si>
    <t>EMPRESA DE TELECOMUNICACIONES DE BOGOTA SA ESP PUDIENDO IDENTIFICARSE PARA TODOS LOS EFECTOS CON LA SIGLA ETB S.A. E.S.P.</t>
  </si>
  <si>
    <t>0020936029</t>
  </si>
  <si>
    <t>860051135</t>
  </si>
  <si>
    <t>CITIBANK COLOMBIA</t>
  </si>
  <si>
    <t>A-02-02-02-008-004</t>
  </si>
  <si>
    <t>SERVICIOS DE TELECOMUNICACIONES, TRANSMISIÓN Y SUMINISTRO DE INFORMACIÓN</t>
  </si>
  <si>
    <t>693-2023, ETB, DECIMO TERCE PAGO</t>
  </si>
  <si>
    <t>324</t>
  </si>
  <si>
    <t>1202924</t>
  </si>
  <si>
    <t>2024-01-02 00:00:00</t>
  </si>
  <si>
    <t>CONTRATO INTERADMINISTRATIVO</t>
  </si>
  <si>
    <t>693-2023</t>
  </si>
  <si>
    <t>VIGENCIA FUTURA ADQUISICIÓN DE SERVICIOS DE CONECTIVIDAD DE ACUERDO CON LOS REQUERIMIENTOS TÉCNICOS DEL MINISTERIO DE AGRICULTURA Y DESARROLLO RURAL</t>
  </si>
  <si>
    <t>1181324A-02-02-02-008-004RECURSOS CORRIENTES</t>
  </si>
  <si>
    <t>2025-01-08 12:09:30</t>
  </si>
  <si>
    <t>1020823018</t>
  </si>
  <si>
    <t>DELGADO ROMERO KATHERINE</t>
  </si>
  <si>
    <t>493070002875</t>
  </si>
  <si>
    <t>20240509, DELGADO ROMERO KATHERINE, 5 Y ULTIMO PAGO</t>
  </si>
  <si>
    <t>46424</t>
  </si>
  <si>
    <t>45824</t>
  </si>
  <si>
    <t>87824</t>
  </si>
  <si>
    <t>1198624</t>
  </si>
  <si>
    <t>8675025</t>
  </si>
  <si>
    <t>2024-02-22 00:00:00</t>
  </si>
  <si>
    <t>20240509</t>
  </si>
  <si>
    <t>PRESTAR SERVICIOS PROFESIONALES PARA BRINDAR APOYO EN EL DESARROLLO, EJECUCIÓN DEL PROYECTO HAMBRE CERO-ALIANZAS NACIONAL</t>
  </si>
  <si>
    <t>1181424C-1702-1100-20-30101B-1702007-02RECURSOS CORRIENTES</t>
  </si>
  <si>
    <t>2,340,000.00</t>
  </si>
  <si>
    <t>15,881.00</t>
  </si>
  <si>
    <t>1011088322</t>
  </si>
  <si>
    <t>MEDINA BONILLA MARIANA</t>
  </si>
  <si>
    <t>24132734958</t>
  </si>
  <si>
    <t>20240708, MEDINA BONILLA MARIANA, 5 Y ULTIMO PAGO</t>
  </si>
  <si>
    <t>74324</t>
  </si>
  <si>
    <t>73724</t>
  </si>
  <si>
    <t>232624</t>
  </si>
  <si>
    <t>1163824</t>
  </si>
  <si>
    <t>8675125</t>
  </si>
  <si>
    <t>20240708</t>
  </si>
  <si>
    <t>PRESTAR SERVICIOS DE APOYO A LA GESTIÓN PARA ACOMPAÑAR ADMINISTRATIVAMENTE A LA DIRECCIÓN DE CAPACIDADES PRODUCTIVAS Y GENERACIÓN DE INGRESOS EN LA EJECUCIÓN DE LOS PLANES, PROGRAMAS, PROYECTOS, CONTRATOS O CONVENIOS</t>
  </si>
  <si>
    <t>1181524C-1702-1100-19-30101B-1702045-02RECURSOS CORRIENTES</t>
  </si>
  <si>
    <t>2025-01-08 12:09:31</t>
  </si>
  <si>
    <t>1120577257</t>
  </si>
  <si>
    <t>SANCHEZ OYUELA MARCIA CAROLINA</t>
  </si>
  <si>
    <t>846062537</t>
  </si>
  <si>
    <t>20240597, SANCEHZ OYELA MARCIA CAROLINA, 10 PAGO</t>
  </si>
  <si>
    <t>69624</t>
  </si>
  <si>
    <t>69024</t>
  </si>
  <si>
    <t>126224</t>
  </si>
  <si>
    <t>1203524</t>
  </si>
  <si>
    <t>8675325</t>
  </si>
  <si>
    <t>2024-03-19 00:00:00</t>
  </si>
  <si>
    <t>20240597</t>
  </si>
  <si>
    <t>PRESTAR SERVICIOS PROFESIONALES EN EL ACOPIO, GESTIÓN, ANÁLISIS Y GENERACIÓN DE REPORTES DE INFORMACIÓN A PARTIR DE LOS DATOS ECONÓMICOS Y ESTADÍSTICOS RELACIONADOS CON LOS INSUMOS AGRÍCOLAS Y PECUARIOS Y DEL SECTOR AGROPECUARIO EN GENERAL, QUE CONTR</t>
  </si>
  <si>
    <t>1181624C-1709-1100-6-30101B-1709105-02RECURSOS CORRIENTES</t>
  </si>
  <si>
    <t>2025-01-08 12:00:57</t>
  </si>
  <si>
    <t>30,433,012.00</t>
  </si>
  <si>
    <t>158,175.00</t>
  </si>
  <si>
    <t>901346888</t>
  </si>
  <si>
    <t>GRUPO GESTIÓN EMPRESARIAL COLOMBIA S.A.S</t>
  </si>
  <si>
    <t>80800000152</t>
  </si>
  <si>
    <t>A-02-02-02-006-003</t>
  </si>
  <si>
    <t>ALOJAMIENTO; SERVICIOS DE SUMINISTROS DE COMIDAS Y BEBIDAS</t>
  </si>
  <si>
    <t>20240810, GRUPO GESTION E MPRESARIAL COLOMBIA S.A.S PRIMER PAGO</t>
  </si>
  <si>
    <t>89524</t>
  </si>
  <si>
    <t>88624</t>
  </si>
  <si>
    <t>424424</t>
  </si>
  <si>
    <t>1204124</t>
  </si>
  <si>
    <t>20240810</t>
  </si>
  <si>
    <t>PRESTAR EL SERVICIO INTEGRAL DE ASEO Y CAFETERÍA CON EL SUMINISTRO DE LOS INSUMOS NECESARIOS PARA ATENDER LAS DIFERENTES SEDES DEL MINISTERIO DE AGRICULTURA Y DESARROLLO RURAL</t>
  </si>
  <si>
    <t>1181724A-02-02-02-006-003RECURSOS CORRIENTES</t>
  </si>
  <si>
    <t>A-02-02-02-008-005</t>
  </si>
  <si>
    <t>SERVICIOS DE SOPORTE</t>
  </si>
  <si>
    <t>1181724A-02-02-02-008-005RECURSOS CORRIENTES</t>
  </si>
  <si>
    <t>2025-01-08 12:00:58</t>
  </si>
  <si>
    <t>63,719,392.00</t>
  </si>
  <si>
    <t>331,181.00</t>
  </si>
  <si>
    <t>cto 20240810. segundo pago</t>
  </si>
  <si>
    <t>1204224</t>
  </si>
  <si>
    <t>1181824A-02-02-02-008-005RECURSOS CORRIENTES</t>
  </si>
  <si>
    <t>1181824A-02-02-02-006-003RECURSOS CORRIENTES</t>
  </si>
  <si>
    <t>518,923.00</t>
  </si>
  <si>
    <t>1193257125</t>
  </si>
  <si>
    <t>CANON ANDRES</t>
  </si>
  <si>
    <t>512222217</t>
  </si>
  <si>
    <t>A-02-02-02-010</t>
  </si>
  <si>
    <t>VIÁTICOS DE LOS FUNCIONARIOS EN COMISIÓN</t>
  </si>
  <si>
    <t>RP 510524 SOL 486624 SANTA MARTA RIOHACHA</t>
  </si>
  <si>
    <t>1424</t>
  </si>
  <si>
    <t>510524</t>
  </si>
  <si>
    <t>1204424</t>
  </si>
  <si>
    <t>Bogotá, Santa Marta, Riohacha - Realizar la avanzada de seguridad y Brindar la máxima seguridad y...</t>
  </si>
  <si>
    <t>1181924A-02-02-02-010RECURSOS CORRIENTES</t>
  </si>
  <si>
    <t>2025-01-08 12:00:59</t>
  </si>
  <si>
    <t>93445622</t>
  </si>
  <si>
    <t>CACAIS CAPERA EREDI</t>
  </si>
  <si>
    <t>542021902</t>
  </si>
  <si>
    <t>RP 510624 SOL 486724 SANTA MARTA RIOHACHA</t>
  </si>
  <si>
    <t>510624</t>
  </si>
  <si>
    <t>1204624</t>
  </si>
  <si>
    <t>1182024A-02-02-02-010RECURSOS CORRIENTES</t>
  </si>
  <si>
    <t>3563676</t>
  </si>
  <si>
    <t>ALVAREZ GALINDEZ RODRIGO ANDRES</t>
  </si>
  <si>
    <t>693591364</t>
  </si>
  <si>
    <t>SOL 392924 RP 425924 RODRIGO ANDRES ALVAREZ GALINDEZ DEL 18/10/2024 AL 19/10/2024 CUCUTA</t>
  </si>
  <si>
    <t>425924</t>
  </si>
  <si>
    <t>1204824</t>
  </si>
  <si>
    <t>2024-10-18 00:00:00</t>
  </si>
  <si>
    <t>BOGOTÁ-CUCUTA-BOGOTA POR DELEGACION DE LA SEÑORA MINISTRA MARTHA CARVAJALINO, ASISTIR EN CALIDAD ...</t>
  </si>
  <si>
    <t>1182124C-1709-1100-6-30101B-1709105-02RECURSOS CORRIENTES</t>
  </si>
  <si>
    <t>2025-01-08 12:09:32</t>
  </si>
  <si>
    <t>RP 500524 SOL 475924 IPIALES NARIÑO</t>
  </si>
  <si>
    <t>500524</t>
  </si>
  <si>
    <t>1204924</t>
  </si>
  <si>
    <t>BOGOTA-IPIALES-BOGOTA. 11 DIC. Se hace necesario asistir en representación del MADR a la reunión ...</t>
  </si>
  <si>
    <t>1182224C-1799-1100-17-30206D-1799053-02RECURSOS CORRIENTES</t>
  </si>
  <si>
    <t>62,433,135.00</t>
  </si>
  <si>
    <t>324,496.00</t>
  </si>
  <si>
    <t>cto 20240810. tercer pago</t>
  </si>
  <si>
    <t>1204724</t>
  </si>
  <si>
    <t>1182324A-02-02-02-008-005RECURSOS CORRIENTES</t>
  </si>
  <si>
    <t>1182324A-02-02-02-006-003RECURSOS CORRIENTES</t>
  </si>
  <si>
    <t>2025-01-08 12:01:00</t>
  </si>
  <si>
    <t>6,457,000.00</t>
  </si>
  <si>
    <t>191,515.00</t>
  </si>
  <si>
    <t>830103479</t>
  </si>
  <si>
    <t>CONTROLAR SALUD INTEGRAL SAS</t>
  </si>
  <si>
    <t>0560004469999603</t>
  </si>
  <si>
    <t>A-02-02-02-009-003</t>
  </si>
  <si>
    <t>SERVICIOS PARA EL CUIDADO DE LA SALUD HUMANA Y SERVICIOS SOCIALES</t>
  </si>
  <si>
    <t>20240582, CONTROLAR SALUD, DECIMO PAGO</t>
  </si>
  <si>
    <t>56024</t>
  </si>
  <si>
    <t>55424</t>
  </si>
  <si>
    <t>111324</t>
  </si>
  <si>
    <t>1204324</t>
  </si>
  <si>
    <t>20240582</t>
  </si>
  <si>
    <t>PRESTAR LOS SERVICIOS PARA EL DESARROLLO DE LAS ACTIVIDADES DE MEDICINA PREVENTIVA Y DEL TRABAJO PARA LOS SERVIDORES DEL MINISTERIO DE AGRICULTURA Y DESARROLLO RURAL</t>
  </si>
  <si>
    <t>1182424A-02-02-02-009-003RECURSOS CORRIENTES</t>
  </si>
  <si>
    <t>2025-01-08 11:58:50</t>
  </si>
  <si>
    <t>73,992,166.00</t>
  </si>
  <si>
    <t>899999028</t>
  </si>
  <si>
    <t>MINISTERIO DE AGRICULTURA Y DESARROLLO RURAL</t>
  </si>
  <si>
    <t>300700050200</t>
  </si>
  <si>
    <t>A-01-01-01-001-008</t>
  </si>
  <si>
    <t>HORAS EXTRAS, DOMINICALES, FESTIVOS Y RECARGOS</t>
  </si>
  <si>
    <t>PAGO NOMINA COMPENSATORIOS DE LOS FUNCIONARIOS DEL MADR, DEL MES DE DICIEMBRE DE 2024.</t>
  </si>
  <si>
    <t>1224</t>
  </si>
  <si>
    <t>513624</t>
  </si>
  <si>
    <t>1205024</t>
  </si>
  <si>
    <t>8904025</t>
  </si>
  <si>
    <t>NOMINA</t>
  </si>
  <si>
    <t>COMPENSATORIO</t>
  </si>
  <si>
    <t>NOMINA COMPENSATORIOS</t>
  </si>
  <si>
    <t>1182524A-01-01-01-001-008RECURSOS CORRIENTES</t>
  </si>
  <si>
    <t>32,473,700.00</t>
  </si>
  <si>
    <t>830001113</t>
  </si>
  <si>
    <t>IMPRENTA NACIONAL DE COLOMBIA</t>
  </si>
  <si>
    <t>001969999539</t>
  </si>
  <si>
    <t>398-2023, IMPRENTA NACIONAL, DECIMO CUARTO PAGO</t>
  </si>
  <si>
    <t>224</t>
  </si>
  <si>
    <t>1205124</t>
  </si>
  <si>
    <t>398-2023</t>
  </si>
  <si>
    <t>VIGENCIA FUTURA PRESTAR EL SERVICIO DE PUBLICACIÓN DE LOS ACTOS ADMINISTRATIVOS DE CARÁCTER GENERAL Y DEMÁS DOCUMENTOS PROFERIDOS POR EL MINISTERIO DE AGRICULTURA Y DESARROLLO RURAL QUE REQUIERAN SU DIVULGACIÓN</t>
  </si>
  <si>
    <t>1182624A-02-02-02-008-003RECURSOS CORRIENTES</t>
  </si>
  <si>
    <t>2025-01-08 12:01:01</t>
  </si>
  <si>
    <t>578,923.00</t>
  </si>
  <si>
    <t>SOL 455424 RP 484024 CACAIS CAPERA EREDI DEL 28/11/2024 AL 30/11/2024 BOGOTA- BARRANQUILLA</t>
  </si>
  <si>
    <t>484024</t>
  </si>
  <si>
    <t>1205624</t>
  </si>
  <si>
    <t>2024-12-31 00:00:00</t>
  </si>
  <si>
    <t>Bogotá - Barranquilla - Realizar la avanzada de seguridad y Brindar la máxima seguridad y protecc...</t>
  </si>
  <si>
    <t>1182724A-02-02-02-010RECURSOS CORRIENTES</t>
  </si>
  <si>
    <t>1182724A-02-02-02-006-004RECURSOS CORRIENTES</t>
  </si>
  <si>
    <t>726,492.00</t>
  </si>
  <si>
    <t>79575679</t>
  </si>
  <si>
    <t>POLOCHE CARRERO JAVIER</t>
  </si>
  <si>
    <t>004470308760</t>
  </si>
  <si>
    <t>SOL 474924 RP 499624 POLOCHE CARRERO JAVIER DEL 11/12/2024 AL 14/12/2024 BOGOTA- YONDO ANTIOQUIA</t>
  </si>
  <si>
    <t>499624</t>
  </si>
  <si>
    <t>1205724</t>
  </si>
  <si>
    <t>1182824</t>
  </si>
  <si>
    <t>Bogotá, Yondó - Brindar la máxima seguridad y protección a la Sra. ministra durante los recorrido...</t>
  </si>
  <si>
    <t>1182824A-02-02-02-010RECURSOS CORRIENTES</t>
  </si>
  <si>
    <t>2025-01-08 12:01:02</t>
  </si>
  <si>
    <t>SOL 474924 RP 508424 CARVAJALINO VILLEGAS MARTHA VIVIANA DEL 18/12/2024 AL 19/12/2024 BOGOTA- MONTERIA CIENAGA ORO</t>
  </si>
  <si>
    <t>508424</t>
  </si>
  <si>
    <t>1205824</t>
  </si>
  <si>
    <t>1182924</t>
  </si>
  <si>
    <t>Bogotá, Montería, Ciénaga de Oro, Con el fin de socializar los avances de la Reforma Agraria, es ...</t>
  </si>
  <si>
    <t>1182924A-02-02-02-010RECURSOS CORRIENTES</t>
  </si>
  <si>
    <t>SOL 486924 RP 510824 CARVAJALINO VILLEGAS MARTHA VIVIANA DEL 21/12/2024 AL 21/12/2024 BOGOTA- RIOHACHA</t>
  </si>
  <si>
    <t>510824</t>
  </si>
  <si>
    <t>1205924</t>
  </si>
  <si>
    <t>1183024</t>
  </si>
  <si>
    <t>Bogotá - Riohacha - Asistir a la reunión sobre Misión Tahití a realizarse en la ciudad de Riohach...</t>
  </si>
  <si>
    <t>1183024A-02-02-02-010RECURSOS CORRIENTES</t>
  </si>
  <si>
    <t>801,492.00</t>
  </si>
  <si>
    <t>RP 491024 SOL 466024 VILLAVICENCIO - PUERTO INIRIDA</t>
  </si>
  <si>
    <t>491024</t>
  </si>
  <si>
    <t>1206024</t>
  </si>
  <si>
    <t>Bogotá, Villavicencio, Puerto Inírida, Realizar la avanzada de seguridad y Brindar la máxima segu...</t>
  </si>
  <si>
    <t>1183124A-02-02-02-006-004RECURSOS CORRIENTES</t>
  </si>
  <si>
    <t>1183124A-02-02-02-010RECURSOS CORRIENTES</t>
  </si>
  <si>
    <t>2025-01-08 12:01:03</t>
  </si>
  <si>
    <t>RP 491124 SOL 466124 VILLAVICENCIO - PUERTO INIRIDA</t>
  </si>
  <si>
    <t>491124</t>
  </si>
  <si>
    <t>1206124</t>
  </si>
  <si>
    <t>1183224A-02-02-02-010RECURSOS CORRIENTES</t>
  </si>
  <si>
    <t>1183224A-02-02-02-006-004RECURSOS CORRIENTES</t>
  </si>
  <si>
    <t>934,061.00</t>
  </si>
  <si>
    <t>1033770852</t>
  </si>
  <si>
    <t>OREJUELA KARINA GOMEZ</t>
  </si>
  <si>
    <t>24116262211</t>
  </si>
  <si>
    <t>RP 506224 SOL 481724 486324 CAIMITO SUCRE</t>
  </si>
  <si>
    <t>506224</t>
  </si>
  <si>
    <t>1206224</t>
  </si>
  <si>
    <t>Bogotá, Ciénaga de Oro, Realizar la avanzada de seguridad y brindar la máxima seguridad y protecc...</t>
  </si>
  <si>
    <t>1183324A-02-02-02-010RECURSOS CORRIENTES</t>
  </si>
  <si>
    <t>2025-01-08 12:01:04</t>
  </si>
  <si>
    <t>103,785.00</t>
  </si>
  <si>
    <t>RP 506224 SOL 481724 486324 MONTERIA CAIMITO</t>
  </si>
  <si>
    <t>507624</t>
  </si>
  <si>
    <t>1206324</t>
  </si>
  <si>
    <t>Bogotá - Caimito - Brindar la máxima seguridad y protección a la Sra. ministra durante los recorr...</t>
  </si>
  <si>
    <t>1183424A-02-02-02-010RECURSOS CORRIENTES</t>
  </si>
  <si>
    <t>146,528.00</t>
  </si>
  <si>
    <t>80137425</t>
  </si>
  <si>
    <t>HERNANDEZ JAIME LUIS</t>
  </si>
  <si>
    <t>230039022280</t>
  </si>
  <si>
    <t>RP 507724 SOL 483324 CAIMITO SUCRE</t>
  </si>
  <si>
    <t>507724</t>
  </si>
  <si>
    <t>1206424</t>
  </si>
  <si>
    <t>1183524A-02-02-02-010RECURSOS CORRIENTES</t>
  </si>
  <si>
    <t>2025-01-08 12:01:05</t>
  </si>
  <si>
    <t>RP 510724 SOL 486824 RIOHACHA GUAJIRA</t>
  </si>
  <si>
    <t>510724</t>
  </si>
  <si>
    <t>1206524</t>
  </si>
  <si>
    <t>Bogotá, Santa Marta, Riohacha - Brindar la máxima seguridad y protección a la Sra. ministra dura...</t>
  </si>
  <si>
    <t>1183624A-02-02-02-010RECURSOS CORRIENTES</t>
  </si>
  <si>
    <t>RP 511424 SOL 487924 CARTAGENA</t>
  </si>
  <si>
    <t>511424</t>
  </si>
  <si>
    <t>1206624</t>
  </si>
  <si>
    <t>Bogotá, Cartagena, Realizar la avanzada de seguridad y Brindar la máxima seguridad y protección a...</t>
  </si>
  <si>
    <t>1183724A-02-02-02-010RECURSOS CORRIENTES</t>
  </si>
  <si>
    <t>6,782,100.00</t>
  </si>
  <si>
    <t>48,717.00</t>
  </si>
  <si>
    <t>20240541, RECIO TURISMO DECIMO PAGO</t>
  </si>
  <si>
    <t>1205524</t>
  </si>
  <si>
    <t>1183824A-02-02-02-006-004RECURSOS CORRIENTES</t>
  </si>
  <si>
    <t>2025-01-08 12:01:06</t>
  </si>
  <si>
    <t>4,521,626.01</t>
  </si>
  <si>
    <t>259,575.00</t>
  </si>
  <si>
    <t>800020006</t>
  </si>
  <si>
    <t>AUTO INVERSIONES COLOMBIA S.A. AUTOINVERCOL</t>
  </si>
  <si>
    <t>22932117759</t>
  </si>
  <si>
    <t>A-02-02-02-008-007</t>
  </si>
  <si>
    <t>SERVICIOS DE MANTENIMIENTO, REPARACIÓN E INSTALACIÓN (EXCEPTO SERVICIOS DE CONSTRUCCIÓN)</t>
  </si>
  <si>
    <t>CONTRATO 20240549, CUARTO PAGO, AUTO INVERSIONES COLOMBIA S.A AUTOINVERCOL</t>
  </si>
  <si>
    <t>55524</t>
  </si>
  <si>
    <t>55024</t>
  </si>
  <si>
    <t>91524</t>
  </si>
  <si>
    <t>1206724</t>
  </si>
  <si>
    <t>2024-02-26 00:00:00</t>
  </si>
  <si>
    <t>ORDEN DE COMPRA</t>
  </si>
  <si>
    <t>20240549 OC 125016</t>
  </si>
  <si>
    <t>Prestar los servicios de mantenimientos preventivos y correctivos del parque automotor del MADR, incluido el suministro de repuestos. CAMPERO KIA OC 125016</t>
  </si>
  <si>
    <t>1183924A-02-02-02-008-007RECURSOS CORRIENTES</t>
  </si>
  <si>
    <t>2025-01-08 12:01:07</t>
  </si>
  <si>
    <t>42,979,150.00</t>
  </si>
  <si>
    <t>2,330,987.00</t>
  </si>
  <si>
    <t>900960810</t>
  </si>
  <si>
    <t>DIEGO CASTRO INDUSTRIA Y CONSTRUCCION S A S</t>
  </si>
  <si>
    <t>04159184078</t>
  </si>
  <si>
    <t>A-02-02-01-003-003</t>
  </si>
  <si>
    <t>PRODUCTOS DE HORNOS DE COQUE; PRODUCTOS DE REFINACIÓN DE PETRÓLEO Y COMBUSTIBLE NUCLEAR</t>
  </si>
  <si>
    <t>20240882, DIEGO CASTRO, UNICO PAGO</t>
  </si>
  <si>
    <t>108424</t>
  </si>
  <si>
    <t>107224</t>
  </si>
  <si>
    <t>511324</t>
  </si>
  <si>
    <t>1206924</t>
  </si>
  <si>
    <t>ACEPTACION DE OFERTAS</t>
  </si>
  <si>
    <t>20240882</t>
  </si>
  <si>
    <t>ADQUIRIR LOS ELEMENTOS DE FERRETERÍA, HERRAMIENTAS Y MATERIALES PARA LA REALIZACIÓN DEL MANTENIMIENTO CORRECTIVO Y PREVENTIVO DE MUEBLES E INMUEBLES DEL MINISTERIO DE AGRICULTURA Y DESARROLLO RURAL</t>
  </si>
  <si>
    <t>1184024A-02-02-01-003-003RECURSOS CORRIENTES</t>
  </si>
  <si>
    <t>A-02-02-01-003-007</t>
  </si>
  <si>
    <t>VIDRIO Y PRODUCTOS DE VIDRIO Y OTROS PRODUCTOS NO METÁLICOS N.C.P.</t>
  </si>
  <si>
    <t>1184024A-02-02-01-003-007RECURSOS CORRIENTES</t>
  </si>
  <si>
    <t>A-02-02-01-003-006</t>
  </si>
  <si>
    <t>PRODUCTOS DE CAUCHO Y PLÁSTICO</t>
  </si>
  <si>
    <t>1184024A-02-02-01-003-006RECURSOS CORRIENTES</t>
  </si>
  <si>
    <t>2025-01-08 12:01:08</t>
  </si>
  <si>
    <t>49,655,760.00</t>
  </si>
  <si>
    <t>2,605,121.00</t>
  </si>
  <si>
    <t>901146579</t>
  </si>
  <si>
    <t>GLOBAL SUPPLIERS SAS</t>
  </si>
  <si>
    <t>22900001979</t>
  </si>
  <si>
    <t>20240879, Global Supliers, Primer pago</t>
  </si>
  <si>
    <t>96624</t>
  </si>
  <si>
    <t>95724</t>
  </si>
  <si>
    <t>493624</t>
  </si>
  <si>
    <t>1203024</t>
  </si>
  <si>
    <t>2024-12-03 00:00:00</t>
  </si>
  <si>
    <t>20240879</t>
  </si>
  <si>
    <t>ADQUISICIÓN DE LOS ELEMENTOS DEL SISTEMA DE SEGURIDAD Y SALUD EN EL TRABAJO.</t>
  </si>
  <si>
    <t>1184224A-02-02-02-009-003RECURSOS CORRIENTES</t>
  </si>
  <si>
    <t>2,475,612.30</t>
  </si>
  <si>
    <t>147,773.00</t>
  </si>
  <si>
    <t>900710493</t>
  </si>
  <si>
    <t>INVERSIONES EL NORTE SAS</t>
  </si>
  <si>
    <t>022289326</t>
  </si>
  <si>
    <t>CONTRATO 20240548, SEXTO PAGO, INVERSIONES EL NORTE S.A.S.</t>
  </si>
  <si>
    <t>91824</t>
  </si>
  <si>
    <t>1206824</t>
  </si>
  <si>
    <t>20240548 OC 125017</t>
  </si>
  <si>
    <t>Prestar los servicios de mantenimientos preventivos y correctivos de parque automotor del MADR, incluido el suministro de repuestos. AUTOMOVIL RENAULT OC 125017</t>
  </si>
  <si>
    <t>1184324A-02-02-02-008-007RECURSOS CORRIENTES</t>
  </si>
  <si>
    <t>2025-01-08 12:01:09</t>
  </si>
  <si>
    <t>7,084,761.00</t>
  </si>
  <si>
    <t>360,789.00</t>
  </si>
  <si>
    <t>800250589</t>
  </si>
  <si>
    <t>CENTRO CAR 19 LIMITADA</t>
  </si>
  <si>
    <t>478069999520</t>
  </si>
  <si>
    <t>cto 20240691. cuarto pago</t>
  </si>
  <si>
    <t>206924</t>
  </si>
  <si>
    <t>1207724</t>
  </si>
  <si>
    <t>20240691</t>
  </si>
  <si>
    <t>PRESTAR LOS SERVICIOS DE MANTENIMIENTOS PREVENTIVOS Y CORRECTIVOS DEL PARQUE AUTOMOTOR DEL MADR, INCLUIDO EL SUMINISTRO DE REPUESTOS</t>
  </si>
  <si>
    <t>1184424A-02-02-02-008-007RECURSOS CORRIENTES</t>
  </si>
  <si>
    <t>2025-01-08 12:01:10</t>
  </si>
  <si>
    <t>194,069,274.00</t>
  </si>
  <si>
    <t>860007336</t>
  </si>
  <si>
    <t>CAJA COLOMBIANA DE SUBSIDIO FAMILIAR COLSUBSIDIO</t>
  </si>
  <si>
    <t>007000145867</t>
  </si>
  <si>
    <t>A-02-02-02-009-002</t>
  </si>
  <si>
    <t>SERVICIOS DE EDUCACIÓN</t>
  </si>
  <si>
    <t>cto 20240818. primer pago</t>
  </si>
  <si>
    <t>91624</t>
  </si>
  <si>
    <t>90724</t>
  </si>
  <si>
    <t>449824</t>
  </si>
  <si>
    <t>1207924</t>
  </si>
  <si>
    <t>20240818</t>
  </si>
  <si>
    <t>REALIZAR LAS ACTIVIDADES DE RECREACIÓN, SOCIALES Y VACACIONALES CONTENIDAS EN EL PLAN DE BIENESTAR DEL MADR.</t>
  </si>
  <si>
    <t>1184524A-02-02-02-009-002RECURSOS CORRIENTES</t>
  </si>
  <si>
    <t>27,450,000.00</t>
  </si>
  <si>
    <t>1,302,266.00</t>
  </si>
  <si>
    <t>1208024</t>
  </si>
  <si>
    <t>1184624A-02-02-02-009-002RECURSOS CORRIENTES</t>
  </si>
  <si>
    <t>A-02-02-02-009-006</t>
  </si>
  <si>
    <t>SERVICIOS RECREATIVOS, CULTURALES Y DEPORTIVOS</t>
  </si>
  <si>
    <t>1184624A-02-02-02-009-006RECURSOS CORRIENTES</t>
  </si>
  <si>
    <t>2025-01-08 12:01:11</t>
  </si>
  <si>
    <t>13,267,245.02</t>
  </si>
  <si>
    <t>707,875.00</t>
  </si>
  <si>
    <t>830031296</t>
  </si>
  <si>
    <t>AUTOCARS INGENIERIA SAS</t>
  </si>
  <si>
    <t>05300663376</t>
  </si>
  <si>
    <t>cto 20240550. sexto pago</t>
  </si>
  <si>
    <t>1207424</t>
  </si>
  <si>
    <t>20240550 OC 125015</t>
  </si>
  <si>
    <t>Prestar los servicios de mantenimientos preventivos y correctivos del parque automotor del MADR, incluido el suministro de repuestos. CAMPEROS TOYOTA OC 125015</t>
  </si>
  <si>
    <t>1184724A-02-02-02-008-007RECURSOS CORRIENTES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</si>
</sst>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 #,##0.00;[Red]\-&quot;$&quot;\ #,##0.00"/>
    <numFmt numFmtId="165" formatCode="[$-1240A]&quot;$&quot;\ #,##0.00;\-&quot;$&quot;\ #,##0.00"/>
    <numFmt numFmtId="166" formatCode="_-&quot;$&quot;* #,##0.00_-;\-&quot;$&quot;* #,##0.00_-;_-&quot;$&quot;* &quot;-&quot;??_-;_-@_-"/>
  </numFmts>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sz val="11"/>
      <color rgb="FF000000"/>
      <name val="Aptos Narrow"/>
      <family val="2"/>
      <scheme val="minor"/>
    </font>
    <font>
      <sz val="11"/>
      <name val="Calibri"/>
      <family val="2"/>
    </font>
    <font>
      <b/>
      <sz val="8"/>
      <color rgb="FF000000"/>
      <name val="Times New Roman"/>
      <family val="1"/>
    </font>
    <font>
      <sz val="8"/>
      <color rgb="FF000000"/>
      <name val="Times New Roman"/>
      <family val="1"/>
    </font>
    <font>
      <b/>
      <sz val="9"/>
      <color rgb="FF000000"/>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s>
  <cellStyleXfs count="46">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166" fontId="19" fillId="0" borderId="0" applyFont="0" applyFill="0" applyBorder="0" applyAlignment="0" applyProtection="0"/>
    <xf numFmtId="166" fontId="1" fillId="0" borderId="0" applyFont="0" applyFill="0" applyBorder="0" applyAlignment="0" applyProtection="0"/>
  </cellStyleXfs>
  <cellXfs count="26">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xf numFmtId="49" fontId="18" fillId="0" borderId="10" xfId="0" applyNumberFormat="1" applyFont="1" applyBorder="1" applyAlignment="1">
      <alignment horizontal="center" wrapText="1"/>
    </xf>
    <xf numFmtId="43" fontId="0" fillId="0" borderId="0" xfId="1" applyFont="1"/>
    <xf numFmtId="43" fontId="18" fillId="0" borderId="10" xfId="1" applyFont="1" applyBorder="1" applyAlignment="1">
      <alignment wrapText="1"/>
    </xf>
    <xf numFmtId="43" fontId="18" fillId="0" borderId="10" xfId="1" applyFont="1" applyBorder="1" applyAlignment="1">
      <alignment horizontal="left" wrapText="1"/>
    </xf>
    <xf numFmtId="0" fontId="18" fillId="0" borderId="13" xfId="0" applyFont="1" applyBorder="1" applyAlignment="1">
      <alignment wrapText="1"/>
    </xf>
    <xf numFmtId="49" fontId="18" fillId="0" borderId="13" xfId="0" applyNumberFormat="1" applyFont="1" applyBorder="1" applyAlignment="1">
      <alignment wrapText="1"/>
    </xf>
    <xf numFmtId="0" fontId="0" fillId="0" borderId="12" xfId="0" applyBorder="1"/>
    <xf numFmtId="0" fontId="18" fillId="0" borderId="12" xfId="0" applyFont="1" applyBorder="1" applyAlignment="1">
      <alignment wrapText="1"/>
    </xf>
    <xf numFmtId="1" fontId="18" fillId="0" borderId="12" xfId="0" applyNumberFormat="1" applyFont="1" applyBorder="1" applyAlignment="1">
      <alignment wrapText="1"/>
    </xf>
    <xf numFmtId="0" fontId="18" fillId="0" borderId="14" xfId="0" applyFont="1" applyBorder="1" applyAlignment="1">
      <alignment wrapText="1"/>
    </xf>
    <xf numFmtId="0" fontId="20" fillId="0" borderId="0" xfId="43" applyFont="1"/>
    <xf numFmtId="0" fontId="21" fillId="0" borderId="11" xfId="43" applyFont="1" applyBorder="1" applyAlignment="1">
      <alignment horizontal="right" vertical="center" wrapText="1" readingOrder="1"/>
    </xf>
    <xf numFmtId="0" fontId="22" fillId="0" borderId="11" xfId="43" applyFont="1" applyBorder="1" applyAlignment="1">
      <alignment horizontal="right" vertical="center" wrapText="1" readingOrder="1"/>
    </xf>
    <xf numFmtId="0" fontId="22" fillId="0" borderId="11" xfId="43" applyFont="1" applyBorder="1" applyAlignment="1">
      <alignment horizontal="left" vertical="center" wrapText="1" readingOrder="1"/>
    </xf>
    <xf numFmtId="0" fontId="22" fillId="0" borderId="11" xfId="43" applyFont="1" applyBorder="1" applyAlignment="1">
      <alignment horizontal="center" vertical="center" wrapText="1" readingOrder="1"/>
    </xf>
    <xf numFmtId="0" fontId="22" fillId="0" borderId="11" xfId="43" applyFont="1" applyBorder="1" applyAlignment="1">
      <alignment vertical="center" wrapText="1" readingOrder="1"/>
    </xf>
    <xf numFmtId="0" fontId="23" fillId="0" borderId="11" xfId="43" applyFont="1" applyBorder="1" applyAlignment="1">
      <alignment horizontal="left" vertical="center" wrapText="1" readingOrder="1"/>
    </xf>
    <xf numFmtId="165" fontId="22" fillId="0" borderId="11" xfId="43" applyNumberFormat="1" applyFont="1" applyBorder="1" applyAlignment="1">
      <alignment horizontal="right" vertical="center" wrapText="1" readingOrder="1"/>
    </xf>
    <xf numFmtId="0" fontId="23" fillId="0" borderId="11" xfId="43" applyFont="1" applyBorder="1" applyAlignment="1">
      <alignment horizontal="center" vertical="center" wrapText="1" readingOrder="1"/>
    </xf>
    <xf numFmtId="0" fontId="23" fillId="0" borderId="0" xfId="43" applyFont="1" applyAlignment="1">
      <alignment horizontal="center" vertical="center" wrapText="1" readingOrder="1"/>
    </xf>
    <xf numFmtId="43" fontId="23" fillId="0" borderId="0" xfId="1" applyFont="1" applyAlignment="1">
      <alignment horizontal="center" vertical="center" wrapText="1" readingOrder="1"/>
    </xf>
    <xf numFmtId="164" fontId="22" fillId="0" borderId="11" xfId="43" applyNumberFormat="1" applyFont="1" applyBorder="1" applyAlignment="1">
      <alignment horizontal="right" vertical="center" wrapText="1" readingOrder="1"/>
    </xf>
  </cellXfs>
  <cellStyles count="4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Moneda 2" xfId="44" xr:uid="{0856E7AC-FD97-4D11-9648-85C0AD7C84F7}"/>
    <cellStyle name="Moneda 3" xfId="45" xr:uid="{A05C0DAC-C399-434A-861A-D4FA0AE36B38}"/>
    <cellStyle name="Neutral" xfId="9" builtinId="28" customBuiltin="1"/>
    <cellStyle name="Normal" xfId="0" builtinId="0"/>
    <cellStyle name="Normal 2 2" xfId="43" xr:uid="{CECD904B-E62E-4CFF-9603-B20FD946DDC5}"/>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minagriculturaco-my.sharepoint.com/Users/nelson.guzman/Desktop/III%20MINISTERIO%20AGRICULTURA%202016/EJECUCION%20GRUPO%20PTO%202016/INFORME%20DE%20EJECUCION%20PRESUPUESTAL%20OCTUBRE%2031%20DE%202016/GASTOS%20DE%20FUNCIONAMIENTO%20E%20INVERSION%20%20OCTUBRE%2031%20DE%202016%20AJUSTADA.xls?98FFDB79" TargetMode="External"/><Relationship Id="rId1" Type="http://schemas.openxmlformats.org/officeDocument/2006/relationships/externalLinkPath" Target="file:///\\98FFDB79\GASTOS%20DE%20FUNCIONAMIENTO%20E%20INVERSION%20%20OCTUBRE%2031%20DE%202016%20AJUSTAD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ria.pico\Downloads\FORMATO%20MEN%20PA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RIO"/>
      <sheetName val="REPORTE EJECUCIÓN"/>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Reservas"/>
      <sheetName val="Formato Reservas (2)"/>
      <sheetName val="Datos"/>
      <sheetName val="Hoja1"/>
      <sheetName val="Rubros 311dic2022"/>
      <sheetName val="Listado Dependencia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902FB-2CB4-4E35-85B3-795B1E6A005D}">
  <dimension ref="A1:U14"/>
  <sheetViews>
    <sheetView showGridLines="0" tabSelected="1" workbookViewId="0">
      <selection activeCell="J14" sqref="J14"/>
    </sheetView>
  </sheetViews>
  <sheetFormatPr defaultColWidth="11.42578125" defaultRowHeight="15"/>
  <cols>
    <col min="1" max="1" width="13.42578125" style="14" customWidth="1"/>
    <col min="2" max="2" width="27" style="14" customWidth="1"/>
    <col min="3" max="3" width="21.5703125" style="14" customWidth="1"/>
    <col min="4" max="11" width="5.42578125" style="14" customWidth="1"/>
    <col min="12" max="12" width="7" style="14" customWidth="1"/>
    <col min="13" max="13" width="9.5703125" style="14" customWidth="1"/>
    <col min="14" max="14" width="8" style="14" customWidth="1"/>
    <col min="15" max="15" width="9.5703125" style="14" customWidth="1"/>
    <col min="16" max="16" width="27.5703125" style="14" customWidth="1"/>
    <col min="17" max="17" width="15.140625" style="14" customWidth="1"/>
    <col min="18" max="18" width="17.85546875" style="14" customWidth="1"/>
    <col min="19" max="21" width="18.85546875" style="14" customWidth="1"/>
    <col min="22" max="22" width="0" style="14" hidden="1" customWidth="1"/>
    <col min="23" max="23" width="6.42578125" style="14" customWidth="1"/>
    <col min="24" max="16384" width="11.42578125" style="14"/>
  </cols>
  <sheetData>
    <row r="1" spans="1:21">
      <c r="A1" s="22" t="s">
        <v>0</v>
      </c>
      <c r="B1" s="22">
        <v>2022</v>
      </c>
      <c r="C1" s="23" t="s">
        <v>1</v>
      </c>
      <c r="D1" s="23" t="s">
        <v>1</v>
      </c>
      <c r="E1" s="23" t="s">
        <v>1</v>
      </c>
      <c r="F1" s="23" t="s">
        <v>1</v>
      </c>
      <c r="G1" s="23" t="s">
        <v>1</v>
      </c>
      <c r="H1" s="23" t="s">
        <v>1</v>
      </c>
      <c r="I1" s="23" t="s">
        <v>1</v>
      </c>
      <c r="J1" s="23" t="s">
        <v>1</v>
      </c>
      <c r="K1" s="23" t="s">
        <v>1</v>
      </c>
      <c r="L1" s="23" t="s">
        <v>1</v>
      </c>
      <c r="M1" s="23" t="s">
        <v>1</v>
      </c>
      <c r="N1" s="23" t="s">
        <v>1</v>
      </c>
      <c r="O1" s="23" t="s">
        <v>1</v>
      </c>
      <c r="P1" s="23" t="s">
        <v>1</v>
      </c>
      <c r="Q1" s="23" t="s">
        <v>1</v>
      </c>
      <c r="R1" s="23" t="s">
        <v>1</v>
      </c>
      <c r="S1" s="23" t="s">
        <v>1</v>
      </c>
      <c r="T1" s="23" t="s">
        <v>1</v>
      </c>
      <c r="U1" s="23" t="s">
        <v>1</v>
      </c>
    </row>
    <row r="2" spans="1:21">
      <c r="A2" s="22" t="s">
        <v>2</v>
      </c>
      <c r="B2" s="22" t="s">
        <v>3</v>
      </c>
      <c r="C2" s="23" t="s">
        <v>1</v>
      </c>
      <c r="D2" s="23" t="s">
        <v>1</v>
      </c>
      <c r="E2" s="23" t="s">
        <v>1</v>
      </c>
      <c r="F2" s="23" t="s">
        <v>1</v>
      </c>
      <c r="G2" s="23" t="s">
        <v>1</v>
      </c>
      <c r="H2" s="23" t="s">
        <v>1</v>
      </c>
      <c r="I2" s="23" t="s">
        <v>1</v>
      </c>
      <c r="J2" s="23" t="s">
        <v>1</v>
      </c>
      <c r="K2" s="23" t="s">
        <v>1</v>
      </c>
      <c r="L2" s="23" t="s">
        <v>1</v>
      </c>
      <c r="M2" s="23" t="s">
        <v>1</v>
      </c>
      <c r="N2" s="23" t="s">
        <v>1</v>
      </c>
      <c r="O2" s="23" t="s">
        <v>1</v>
      </c>
      <c r="P2" s="23" t="s">
        <v>1</v>
      </c>
      <c r="Q2" s="23" t="s">
        <v>1</v>
      </c>
      <c r="R2" s="23" t="s">
        <v>1</v>
      </c>
      <c r="S2" s="23" t="s">
        <v>1</v>
      </c>
      <c r="T2" s="23" t="s">
        <v>1</v>
      </c>
      <c r="U2" s="23" t="s">
        <v>1</v>
      </c>
    </row>
    <row r="3" spans="1:21">
      <c r="A3" s="22" t="s">
        <v>4</v>
      </c>
      <c r="B3" s="22" t="s">
        <v>5</v>
      </c>
      <c r="C3" s="23" t="s">
        <v>1</v>
      </c>
      <c r="D3" s="23" t="s">
        <v>1</v>
      </c>
      <c r="E3" s="23" t="s">
        <v>1</v>
      </c>
      <c r="F3" s="23" t="s">
        <v>1</v>
      </c>
      <c r="G3" s="23" t="s">
        <v>1</v>
      </c>
      <c r="H3" s="23" t="s">
        <v>1</v>
      </c>
      <c r="I3" s="23" t="s">
        <v>1</v>
      </c>
      <c r="J3" s="23" t="s">
        <v>1</v>
      </c>
      <c r="K3" s="23" t="s">
        <v>1</v>
      </c>
      <c r="L3" s="23" t="s">
        <v>1</v>
      </c>
      <c r="M3" s="23" t="s">
        <v>1</v>
      </c>
      <c r="N3" s="23" t="s">
        <v>1</v>
      </c>
      <c r="O3" s="23" t="s">
        <v>1</v>
      </c>
      <c r="P3" s="23" t="s">
        <v>1</v>
      </c>
      <c r="Q3" s="23" t="s">
        <v>1</v>
      </c>
      <c r="R3" s="24">
        <f>SUBTOTAL(9,R5:R10)</f>
        <v>102996033</v>
      </c>
      <c r="S3" s="24">
        <f t="shared" ref="S3:U3" si="0">SUBTOTAL(9,S5:S10)</f>
        <v>102996033</v>
      </c>
      <c r="T3" s="24">
        <f t="shared" si="0"/>
        <v>102996033</v>
      </c>
      <c r="U3" s="24">
        <f t="shared" si="0"/>
        <v>102996033</v>
      </c>
    </row>
    <row r="4" spans="1:21" ht="24">
      <c r="A4" s="22" t="s">
        <v>6</v>
      </c>
      <c r="B4" s="22" t="s">
        <v>7</v>
      </c>
      <c r="C4" s="22" t="s">
        <v>8</v>
      </c>
      <c r="D4" s="22" t="s">
        <v>9</v>
      </c>
      <c r="E4" s="22" t="s">
        <v>10</v>
      </c>
      <c r="F4" s="22" t="s">
        <v>11</v>
      </c>
      <c r="G4" s="22" t="s">
        <v>12</v>
      </c>
      <c r="H4" s="22" t="s">
        <v>13</v>
      </c>
      <c r="I4" s="22" t="s">
        <v>14</v>
      </c>
      <c r="J4" s="22" t="s">
        <v>15</v>
      </c>
      <c r="K4" s="22" t="s">
        <v>16</v>
      </c>
      <c r="L4" s="22" t="s">
        <v>17</v>
      </c>
      <c r="M4" s="22" t="s">
        <v>18</v>
      </c>
      <c r="N4" s="22" t="s">
        <v>19</v>
      </c>
      <c r="O4" s="22" t="s">
        <v>20</v>
      </c>
      <c r="P4" s="22" t="s">
        <v>21</v>
      </c>
      <c r="Q4" s="22" t="s">
        <v>22</v>
      </c>
      <c r="R4" s="22" t="s">
        <v>23</v>
      </c>
      <c r="S4" s="22" t="s">
        <v>24</v>
      </c>
      <c r="T4" s="22" t="s">
        <v>25</v>
      </c>
      <c r="U4" s="22" t="s">
        <v>26</v>
      </c>
    </row>
    <row r="5" spans="1:21" ht="56.25">
      <c r="A5" s="18" t="s">
        <v>27</v>
      </c>
      <c r="B5" s="17" t="s">
        <v>28</v>
      </c>
      <c r="C5" s="19" t="s">
        <v>29</v>
      </c>
      <c r="D5" s="18" t="s">
        <v>30</v>
      </c>
      <c r="E5" s="18" t="s">
        <v>31</v>
      </c>
      <c r="F5" s="18" t="s">
        <v>32</v>
      </c>
      <c r="G5" s="18" t="s">
        <v>32</v>
      </c>
      <c r="H5" s="18" t="s">
        <v>33</v>
      </c>
      <c r="I5" s="18"/>
      <c r="J5" s="18"/>
      <c r="K5" s="18"/>
      <c r="L5" s="18"/>
      <c r="M5" s="18" t="s">
        <v>34</v>
      </c>
      <c r="N5" s="18" t="s">
        <v>35</v>
      </c>
      <c r="O5" s="18" t="s">
        <v>36</v>
      </c>
      <c r="P5" s="17" t="s">
        <v>37</v>
      </c>
      <c r="Q5" s="16" t="s">
        <v>1</v>
      </c>
      <c r="R5" s="25">
        <v>5992153</v>
      </c>
      <c r="S5" s="21">
        <v>5992153</v>
      </c>
      <c r="T5" s="21">
        <v>5992153</v>
      </c>
      <c r="U5" s="21">
        <v>5992153</v>
      </c>
    </row>
    <row r="6" spans="1:21" ht="56.25">
      <c r="A6" s="18" t="s">
        <v>27</v>
      </c>
      <c r="B6" s="17" t="s">
        <v>28</v>
      </c>
      <c r="C6" s="19" t="s">
        <v>38</v>
      </c>
      <c r="D6" s="18" t="s">
        <v>39</v>
      </c>
      <c r="E6" s="18" t="s">
        <v>40</v>
      </c>
      <c r="F6" s="18" t="s">
        <v>41</v>
      </c>
      <c r="G6" s="18" t="s">
        <v>42</v>
      </c>
      <c r="H6" s="18"/>
      <c r="I6" s="18"/>
      <c r="J6" s="18"/>
      <c r="K6" s="18"/>
      <c r="L6" s="18"/>
      <c r="M6" s="18" t="s">
        <v>34</v>
      </c>
      <c r="N6" s="18" t="s">
        <v>43</v>
      </c>
      <c r="O6" s="18" t="s">
        <v>36</v>
      </c>
      <c r="P6" s="17" t="s">
        <v>44</v>
      </c>
      <c r="Q6" s="16" t="s">
        <v>1</v>
      </c>
      <c r="R6" s="25">
        <v>4000000</v>
      </c>
      <c r="S6" s="21">
        <v>4000000</v>
      </c>
      <c r="T6" s="21">
        <v>4000000</v>
      </c>
      <c r="U6" s="21">
        <v>4000000</v>
      </c>
    </row>
    <row r="7" spans="1:21" ht="90">
      <c r="A7" s="18" t="s">
        <v>27</v>
      </c>
      <c r="B7" s="17" t="s">
        <v>28</v>
      </c>
      <c r="C7" s="19" t="s">
        <v>45</v>
      </c>
      <c r="D7" s="18" t="s">
        <v>39</v>
      </c>
      <c r="E7" s="18" t="s">
        <v>46</v>
      </c>
      <c r="F7" s="18" t="s">
        <v>41</v>
      </c>
      <c r="G7" s="18" t="s">
        <v>47</v>
      </c>
      <c r="H7" s="18"/>
      <c r="I7" s="18"/>
      <c r="J7" s="18"/>
      <c r="K7" s="18"/>
      <c r="L7" s="18"/>
      <c r="M7" s="18" t="s">
        <v>34</v>
      </c>
      <c r="N7" s="18" t="s">
        <v>43</v>
      </c>
      <c r="O7" s="18" t="s">
        <v>36</v>
      </c>
      <c r="P7" s="17" t="s">
        <v>48</v>
      </c>
      <c r="Q7" s="16" t="s">
        <v>1</v>
      </c>
      <c r="R7" s="25">
        <v>29478464</v>
      </c>
      <c r="S7" s="21">
        <v>29478464</v>
      </c>
      <c r="T7" s="21">
        <v>29478464</v>
      </c>
      <c r="U7" s="21">
        <v>29478464</v>
      </c>
    </row>
    <row r="8" spans="1:21" ht="56.25">
      <c r="A8" s="18" t="s">
        <v>27</v>
      </c>
      <c r="B8" s="17" t="s">
        <v>28</v>
      </c>
      <c r="C8" s="19" t="s">
        <v>49</v>
      </c>
      <c r="D8" s="18" t="s">
        <v>39</v>
      </c>
      <c r="E8" s="18" t="s">
        <v>50</v>
      </c>
      <c r="F8" s="18" t="s">
        <v>41</v>
      </c>
      <c r="G8" s="18" t="s">
        <v>51</v>
      </c>
      <c r="H8" s="18"/>
      <c r="I8" s="18"/>
      <c r="J8" s="18"/>
      <c r="K8" s="18"/>
      <c r="L8" s="18"/>
      <c r="M8" s="18" t="s">
        <v>34</v>
      </c>
      <c r="N8" s="18" t="s">
        <v>43</v>
      </c>
      <c r="O8" s="18" t="s">
        <v>36</v>
      </c>
      <c r="P8" s="17" t="s">
        <v>52</v>
      </c>
      <c r="Q8" s="16" t="s">
        <v>1</v>
      </c>
      <c r="R8" s="25">
        <v>32545000</v>
      </c>
      <c r="S8" s="21">
        <v>32545000</v>
      </c>
      <c r="T8" s="21">
        <v>32545000</v>
      </c>
      <c r="U8" s="21">
        <v>32545000</v>
      </c>
    </row>
    <row r="9" spans="1:21" ht="78.75">
      <c r="A9" s="18" t="s">
        <v>27</v>
      </c>
      <c r="B9" s="17" t="s">
        <v>28</v>
      </c>
      <c r="C9" s="19" t="s">
        <v>53</v>
      </c>
      <c r="D9" s="18" t="s">
        <v>39</v>
      </c>
      <c r="E9" s="18" t="s">
        <v>54</v>
      </c>
      <c r="F9" s="18" t="s">
        <v>41</v>
      </c>
      <c r="G9" s="18" t="s">
        <v>55</v>
      </c>
      <c r="H9" s="18"/>
      <c r="I9" s="18"/>
      <c r="J9" s="18"/>
      <c r="K9" s="18"/>
      <c r="L9" s="18"/>
      <c r="M9" s="18" t="s">
        <v>34</v>
      </c>
      <c r="N9" s="18" t="s">
        <v>43</v>
      </c>
      <c r="O9" s="18" t="s">
        <v>36</v>
      </c>
      <c r="P9" s="17" t="s">
        <v>56</v>
      </c>
      <c r="Q9" s="16" t="s">
        <v>1</v>
      </c>
      <c r="R9" s="25">
        <v>22814551</v>
      </c>
      <c r="S9" s="21">
        <v>22814551</v>
      </c>
      <c r="T9" s="21">
        <v>22814551</v>
      </c>
      <c r="U9" s="21">
        <v>22814551</v>
      </c>
    </row>
    <row r="10" spans="1:21" ht="56.25">
      <c r="A10" s="18" t="s">
        <v>27</v>
      </c>
      <c r="B10" s="17" t="s">
        <v>28</v>
      </c>
      <c r="C10" s="19" t="s">
        <v>57</v>
      </c>
      <c r="D10" s="18" t="s">
        <v>39</v>
      </c>
      <c r="E10" s="18" t="s">
        <v>54</v>
      </c>
      <c r="F10" s="18" t="s">
        <v>41</v>
      </c>
      <c r="G10" s="18" t="s">
        <v>58</v>
      </c>
      <c r="H10" s="18" t="s">
        <v>1</v>
      </c>
      <c r="I10" s="18" t="s">
        <v>1</v>
      </c>
      <c r="J10" s="18" t="s">
        <v>1</v>
      </c>
      <c r="K10" s="18" t="s">
        <v>1</v>
      </c>
      <c r="L10" s="18" t="s">
        <v>1</v>
      </c>
      <c r="M10" s="18" t="s">
        <v>34</v>
      </c>
      <c r="N10" s="18" t="s">
        <v>43</v>
      </c>
      <c r="O10" s="18" t="s">
        <v>36</v>
      </c>
      <c r="P10" s="17" t="s">
        <v>59</v>
      </c>
      <c r="Q10" s="16" t="s">
        <v>1</v>
      </c>
      <c r="R10" s="25">
        <v>8165865</v>
      </c>
      <c r="S10" s="21">
        <v>8165865</v>
      </c>
      <c r="T10" s="21">
        <v>8165865</v>
      </c>
      <c r="U10" s="21">
        <v>8165865</v>
      </c>
    </row>
    <row r="11" spans="1:21">
      <c r="A11" s="18" t="s">
        <v>1</v>
      </c>
      <c r="B11" s="17" t="s">
        <v>1</v>
      </c>
      <c r="C11" s="19" t="s">
        <v>1</v>
      </c>
      <c r="D11" s="18" t="s">
        <v>1</v>
      </c>
      <c r="E11" s="18" t="s">
        <v>1</v>
      </c>
      <c r="F11" s="18" t="s">
        <v>1</v>
      </c>
      <c r="G11" s="18" t="s">
        <v>1</v>
      </c>
      <c r="H11" s="18" t="s">
        <v>1</v>
      </c>
      <c r="I11" s="18" t="s">
        <v>1</v>
      </c>
      <c r="J11" s="18" t="s">
        <v>1</v>
      </c>
      <c r="K11" s="18" t="s">
        <v>1</v>
      </c>
      <c r="L11" s="18" t="s">
        <v>1</v>
      </c>
      <c r="M11" s="18" t="s">
        <v>1</v>
      </c>
      <c r="N11" s="18" t="s">
        <v>1</v>
      </c>
      <c r="O11" s="18" t="s">
        <v>1</v>
      </c>
      <c r="P11" s="17" t="s">
        <v>1</v>
      </c>
      <c r="Q11" s="16" t="s">
        <v>1</v>
      </c>
      <c r="R11" s="25">
        <v>102996033</v>
      </c>
      <c r="S11" s="21">
        <v>102996033</v>
      </c>
      <c r="T11" s="21">
        <v>102996033</v>
      </c>
      <c r="U11" s="21">
        <v>102996033</v>
      </c>
    </row>
    <row r="12" spans="1:21">
      <c r="A12" s="18" t="s">
        <v>1</v>
      </c>
      <c r="B12" s="20" t="s">
        <v>1</v>
      </c>
      <c r="C12" s="19" t="s">
        <v>1</v>
      </c>
      <c r="D12" s="18" t="s">
        <v>1</v>
      </c>
      <c r="E12" s="18" t="s">
        <v>1</v>
      </c>
      <c r="F12" s="18" t="s">
        <v>1</v>
      </c>
      <c r="G12" s="18" t="s">
        <v>1</v>
      </c>
      <c r="H12" s="18" t="s">
        <v>1</v>
      </c>
      <c r="I12" s="18" t="s">
        <v>1</v>
      </c>
      <c r="J12" s="18" t="s">
        <v>1</v>
      </c>
      <c r="K12" s="18" t="s">
        <v>1</v>
      </c>
      <c r="L12" s="18" t="s">
        <v>1</v>
      </c>
      <c r="M12" s="18" t="s">
        <v>1</v>
      </c>
      <c r="N12" s="18" t="s">
        <v>1</v>
      </c>
      <c r="O12" s="18" t="s">
        <v>1</v>
      </c>
      <c r="P12" s="17" t="s">
        <v>1</v>
      </c>
      <c r="Q12" s="16" t="s">
        <v>1</v>
      </c>
      <c r="R12" s="16" t="s">
        <v>1</v>
      </c>
      <c r="S12" s="15" t="s">
        <v>1</v>
      </c>
      <c r="T12" s="15" t="s">
        <v>1</v>
      </c>
      <c r="U12" s="15" t="s">
        <v>1</v>
      </c>
    </row>
    <row r="13" spans="1:21" ht="0" hidden="1" customHeight="1"/>
    <row r="14" spans="1:21" ht="33.950000000000003" customHeight="1"/>
  </sheetData>
  <autoFilter ref="A4:U12" xr:uid="{4D5902FB-2CB4-4E35-85B3-795B1E6A005D}"/>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96C56-1C97-4E96-98DD-9DBEC16C7DF8}">
  <dimension ref="A2:AT216"/>
  <sheetViews>
    <sheetView showGridLines="0" topLeftCell="V1" workbookViewId="0">
      <selection activeCell="Z2" sqref="Z2"/>
    </sheetView>
  </sheetViews>
  <sheetFormatPr defaultColWidth="11.42578125" defaultRowHeight="20.100000000000001" customHeight="1"/>
  <cols>
    <col min="3" max="9" width="17.140625" customWidth="1"/>
    <col min="10" max="10" width="22.85546875" customWidth="1"/>
    <col min="11" max="11" width="17.140625" customWidth="1"/>
    <col min="12" max="12" width="34.7109375" customWidth="1"/>
    <col min="13" max="17" width="17.140625" customWidth="1"/>
    <col min="18" max="18" width="85.7109375" customWidth="1"/>
    <col min="19" max="19" width="17.140625" customWidth="1"/>
    <col min="20" max="20" width="22.85546875" customWidth="1"/>
    <col min="21" max="21" width="14.28515625" customWidth="1"/>
    <col min="22" max="22" width="85.7109375" customWidth="1"/>
    <col min="23" max="24" width="17.140625" style="5" customWidth="1"/>
    <col min="25" max="25" width="20.28515625" style="5" customWidth="1"/>
    <col min="26" max="26" width="17.140625" style="5" customWidth="1"/>
    <col min="27" max="28" width="8.5703125" customWidth="1"/>
    <col min="29" max="29" width="20" customWidth="1"/>
    <col min="30" max="30" width="85.7109375" customWidth="1"/>
    <col min="31" max="39" width="42.85546875" customWidth="1"/>
    <col min="40" max="40" width="50" customWidth="1"/>
    <col min="41" max="41" width="35.7109375" customWidth="1"/>
    <col min="42" max="42" width="50" customWidth="1"/>
    <col min="45" max="46" width="15.140625" bestFit="1" customWidth="1"/>
  </cols>
  <sheetData>
    <row r="2" spans="1:46" ht="20.100000000000001" customHeight="1">
      <c r="W2" s="5">
        <f>SUBTOTAL(9,W4:W216)</f>
        <v>1338167204.3299999</v>
      </c>
      <c r="X2" s="5">
        <f t="shared" ref="X2:Z2" si="0">SUBTOTAL(9,X4:X216)</f>
        <v>0</v>
      </c>
      <c r="Y2" s="5">
        <f t="shared" si="0"/>
        <v>1338167204.3299999</v>
      </c>
      <c r="Z2" s="5">
        <f t="shared" si="0"/>
        <v>862837423.32999992</v>
      </c>
    </row>
    <row r="3" spans="1:46" ht="20.100000000000001" customHeight="1">
      <c r="A3" s="10" t="s">
        <v>60</v>
      </c>
      <c r="B3" s="10" t="s">
        <v>61</v>
      </c>
      <c r="C3" s="11" t="s">
        <v>62</v>
      </c>
      <c r="D3" s="8" t="s">
        <v>63</v>
      </c>
      <c r="E3" s="1" t="s">
        <v>64</v>
      </c>
      <c r="F3" s="1" t="s">
        <v>65</v>
      </c>
      <c r="G3" s="1" t="s">
        <v>66</v>
      </c>
      <c r="H3" s="1" t="s">
        <v>67</v>
      </c>
      <c r="I3" s="1" t="s">
        <v>68</v>
      </c>
      <c r="J3" s="1" t="s">
        <v>69</v>
      </c>
      <c r="K3" s="1" t="s">
        <v>70</v>
      </c>
      <c r="L3" s="1" t="s">
        <v>71</v>
      </c>
      <c r="M3" s="1" t="s">
        <v>72</v>
      </c>
      <c r="N3" s="1" t="s">
        <v>73</v>
      </c>
      <c r="O3" s="1" t="s">
        <v>74</v>
      </c>
      <c r="P3" s="1" t="s">
        <v>75</v>
      </c>
      <c r="Q3" s="1" t="s">
        <v>76</v>
      </c>
      <c r="R3" s="1" t="s">
        <v>77</v>
      </c>
      <c r="S3" s="1" t="s">
        <v>78</v>
      </c>
      <c r="T3" s="1" t="s">
        <v>79</v>
      </c>
      <c r="U3" s="1" t="s">
        <v>80</v>
      </c>
      <c r="V3" s="1" t="s">
        <v>81</v>
      </c>
      <c r="W3" s="6" t="s">
        <v>82</v>
      </c>
      <c r="X3" s="6" t="s">
        <v>83</v>
      </c>
      <c r="Y3" s="6" t="s">
        <v>66</v>
      </c>
      <c r="Z3" s="6" t="s">
        <v>84</v>
      </c>
      <c r="AA3" s="1" t="s">
        <v>85</v>
      </c>
      <c r="AB3" s="1" t="s">
        <v>86</v>
      </c>
      <c r="AC3" s="1" t="s">
        <v>87</v>
      </c>
      <c r="AD3" s="1" t="s">
        <v>88</v>
      </c>
      <c r="AE3" s="1" t="s">
        <v>89</v>
      </c>
      <c r="AF3" s="1" t="s">
        <v>90</v>
      </c>
      <c r="AG3" s="1" t="s">
        <v>91</v>
      </c>
      <c r="AH3" s="1" t="s">
        <v>92</v>
      </c>
      <c r="AI3" s="1" t="s">
        <v>93</v>
      </c>
      <c r="AJ3" s="1" t="s">
        <v>94</v>
      </c>
      <c r="AK3" s="1" t="s">
        <v>95</v>
      </c>
      <c r="AL3" s="1" t="s">
        <v>96</v>
      </c>
      <c r="AM3" s="1" t="s">
        <v>97</v>
      </c>
      <c r="AN3" s="1" t="s">
        <v>98</v>
      </c>
      <c r="AO3" s="1" t="s">
        <v>99</v>
      </c>
      <c r="AP3" s="1" t="s">
        <v>100</v>
      </c>
      <c r="AQ3" s="13" t="s">
        <v>101</v>
      </c>
      <c r="AR3" s="13" t="s">
        <v>102</v>
      </c>
      <c r="AS3" s="5" t="s">
        <v>66</v>
      </c>
      <c r="AT3" s="5" t="s">
        <v>84</v>
      </c>
    </row>
    <row r="4" spans="1:46" ht="20.100000000000001" customHeight="1">
      <c r="A4" s="10" t="e">
        <f>VLOOKUP(B4,#REF!,2,FALSE)</f>
        <v>#REF!</v>
      </c>
      <c r="B4" s="10" t="e">
        <f>VLOOKUP(U4,#REF!,4,FALSE)</f>
        <v>#REF!</v>
      </c>
      <c r="C4" s="12">
        <v>1034824</v>
      </c>
      <c r="D4" s="9" t="s">
        <v>103</v>
      </c>
      <c r="E4" s="2" t="s">
        <v>104</v>
      </c>
      <c r="F4" s="2" t="s">
        <v>105</v>
      </c>
      <c r="G4" s="3" t="s">
        <v>106</v>
      </c>
      <c r="H4" s="3" t="s">
        <v>107</v>
      </c>
      <c r="I4" s="3" t="s">
        <v>106</v>
      </c>
      <c r="J4" s="4" t="s">
        <v>108</v>
      </c>
      <c r="K4" s="2" t="s">
        <v>109</v>
      </c>
      <c r="L4" s="2" t="s">
        <v>110</v>
      </c>
      <c r="M4" s="2" t="s">
        <v>111</v>
      </c>
      <c r="N4" s="2" t="s">
        <v>112</v>
      </c>
      <c r="O4" s="2" t="s">
        <v>113</v>
      </c>
      <c r="P4" s="2" t="s">
        <v>114</v>
      </c>
      <c r="Q4" s="2" t="s">
        <v>115</v>
      </c>
      <c r="R4" s="2" t="s">
        <v>116</v>
      </c>
      <c r="S4" s="4" t="s">
        <v>117</v>
      </c>
      <c r="T4" s="2" t="s">
        <v>118</v>
      </c>
      <c r="U4" s="2" t="s">
        <v>119</v>
      </c>
      <c r="V4" s="2" t="s">
        <v>120</v>
      </c>
      <c r="W4" s="7">
        <v>513333</v>
      </c>
      <c r="X4" s="7">
        <v>0</v>
      </c>
      <c r="Y4" s="7">
        <v>513333</v>
      </c>
      <c r="Z4" s="7">
        <v>513333</v>
      </c>
      <c r="AA4" s="2" t="s">
        <v>34</v>
      </c>
      <c r="AB4" s="2" t="s">
        <v>36</v>
      </c>
      <c r="AC4" s="2" t="s">
        <v>121</v>
      </c>
      <c r="AD4" s="2" t="s">
        <v>122</v>
      </c>
      <c r="AE4" s="2" t="s">
        <v>123</v>
      </c>
      <c r="AF4" s="2" t="s">
        <v>124</v>
      </c>
      <c r="AG4" s="2" t="s">
        <v>125</v>
      </c>
      <c r="AH4" s="2" t="s">
        <v>126</v>
      </c>
      <c r="AI4" s="2" t="s">
        <v>127</v>
      </c>
      <c r="AJ4" s="2" t="s">
        <v>128</v>
      </c>
      <c r="AK4" s="2"/>
      <c r="AL4" s="2"/>
      <c r="AM4" s="2" t="s">
        <v>129</v>
      </c>
      <c r="AN4" s="2" t="s">
        <v>130</v>
      </c>
      <c r="AO4" s="2" t="s">
        <v>131</v>
      </c>
      <c r="AP4" s="2" t="s">
        <v>132</v>
      </c>
      <c r="AQ4" t="str">
        <f>CONCATENATE(C4,U4,AC4)</f>
        <v>1034824A-02-02-02-008-003RECURSOS CORRIENTES</v>
      </c>
      <c r="AR4" t="s">
        <v>133</v>
      </c>
      <c r="AS4" s="5">
        <v>513333</v>
      </c>
      <c r="AT4" s="5">
        <v>513333</v>
      </c>
    </row>
    <row r="5" spans="1:46" ht="20.100000000000001" customHeight="1">
      <c r="A5" s="10" t="e">
        <f>VLOOKUP(B5,#REF!,2,FALSE)</f>
        <v>#REF!</v>
      </c>
      <c r="B5" s="10" t="e">
        <f>VLOOKUP(U5,#REF!,4,FALSE)</f>
        <v>#REF!</v>
      </c>
      <c r="C5" s="12">
        <v>1040924</v>
      </c>
      <c r="D5" s="9" t="s">
        <v>103</v>
      </c>
      <c r="E5" s="2" t="s">
        <v>134</v>
      </c>
      <c r="F5" s="2" t="s">
        <v>135</v>
      </c>
      <c r="G5" s="3" t="s">
        <v>136</v>
      </c>
      <c r="H5" s="3" t="s">
        <v>137</v>
      </c>
      <c r="I5" s="3" t="s">
        <v>138</v>
      </c>
      <c r="J5" s="4" t="s">
        <v>108</v>
      </c>
      <c r="K5" s="2" t="s">
        <v>139</v>
      </c>
      <c r="L5" s="2" t="s">
        <v>140</v>
      </c>
      <c r="M5" s="2" t="s">
        <v>111</v>
      </c>
      <c r="N5" s="2" t="s">
        <v>112</v>
      </c>
      <c r="O5" s="2" t="s">
        <v>141</v>
      </c>
      <c r="P5" s="2" t="s">
        <v>114</v>
      </c>
      <c r="Q5" s="2" t="s">
        <v>115</v>
      </c>
      <c r="R5" s="2" t="s">
        <v>116</v>
      </c>
      <c r="S5" s="4" t="s">
        <v>117</v>
      </c>
      <c r="T5" s="2" t="s">
        <v>118</v>
      </c>
      <c r="U5" s="2" t="s">
        <v>119</v>
      </c>
      <c r="V5" s="2" t="s">
        <v>120</v>
      </c>
      <c r="W5" s="7">
        <v>7500000</v>
      </c>
      <c r="X5" s="7">
        <v>0</v>
      </c>
      <c r="Y5" s="7">
        <v>7500000</v>
      </c>
      <c r="Z5" s="7">
        <v>0</v>
      </c>
      <c r="AA5" s="2" t="s">
        <v>34</v>
      </c>
      <c r="AB5" s="2" t="s">
        <v>36</v>
      </c>
      <c r="AC5" s="2" t="s">
        <v>121</v>
      </c>
      <c r="AD5" s="2" t="s">
        <v>142</v>
      </c>
      <c r="AE5" s="2" t="s">
        <v>143</v>
      </c>
      <c r="AF5" s="2" t="s">
        <v>144</v>
      </c>
      <c r="AG5" s="2" t="s">
        <v>145</v>
      </c>
      <c r="AH5" s="2" t="s">
        <v>146</v>
      </c>
      <c r="AI5" s="2" t="s">
        <v>147</v>
      </c>
      <c r="AJ5" s="2" t="s">
        <v>148</v>
      </c>
      <c r="AK5" s="2" t="s">
        <v>149</v>
      </c>
      <c r="AL5" s="2"/>
      <c r="AM5" s="2" t="s">
        <v>150</v>
      </c>
      <c r="AN5" s="2" t="s">
        <v>130</v>
      </c>
      <c r="AO5" s="2" t="s">
        <v>151</v>
      </c>
      <c r="AP5" s="2" t="s">
        <v>152</v>
      </c>
      <c r="AQ5" t="str">
        <f t="shared" ref="AQ5:AQ68" si="1">CONCATENATE(C5,U5,AC5)</f>
        <v>1040924A-02-02-02-008-003RECURSOS CORRIENTES</v>
      </c>
      <c r="AR5" t="s">
        <v>153</v>
      </c>
      <c r="AS5" s="5">
        <v>7500000</v>
      </c>
      <c r="AT5" s="5">
        <v>0</v>
      </c>
    </row>
    <row r="6" spans="1:46" ht="20.100000000000001" customHeight="1">
      <c r="A6" s="10" t="e">
        <f>VLOOKUP(B6,#REF!,2,FALSE)</f>
        <v>#REF!</v>
      </c>
      <c r="B6" s="10" t="e">
        <f>VLOOKUP(U6,#REF!,4,FALSE)</f>
        <v>#REF!</v>
      </c>
      <c r="C6" s="12">
        <v>1041324</v>
      </c>
      <c r="D6" s="9" t="s">
        <v>103</v>
      </c>
      <c r="E6" s="2" t="s">
        <v>134</v>
      </c>
      <c r="F6" s="2" t="s">
        <v>135</v>
      </c>
      <c r="G6" s="3" t="s">
        <v>154</v>
      </c>
      <c r="H6" s="3" t="s">
        <v>155</v>
      </c>
      <c r="I6" s="3" t="s">
        <v>138</v>
      </c>
      <c r="J6" s="4" t="s">
        <v>108</v>
      </c>
      <c r="K6" s="2" t="s">
        <v>156</v>
      </c>
      <c r="L6" s="2" t="s">
        <v>157</v>
      </c>
      <c r="M6" s="2" t="s">
        <v>111</v>
      </c>
      <c r="N6" s="2" t="s">
        <v>112</v>
      </c>
      <c r="O6" s="2" t="s">
        <v>158</v>
      </c>
      <c r="P6" s="2" t="s">
        <v>114</v>
      </c>
      <c r="Q6" s="2" t="s">
        <v>159</v>
      </c>
      <c r="R6" s="2" t="s">
        <v>160</v>
      </c>
      <c r="S6" s="4" t="s">
        <v>117</v>
      </c>
      <c r="T6" s="2" t="s">
        <v>118</v>
      </c>
      <c r="U6" s="2" t="s">
        <v>119</v>
      </c>
      <c r="V6" s="2" t="s">
        <v>120</v>
      </c>
      <c r="W6" s="7">
        <v>5000000</v>
      </c>
      <c r="X6" s="7">
        <v>0</v>
      </c>
      <c r="Y6" s="7">
        <v>5000000</v>
      </c>
      <c r="Z6" s="7">
        <v>0</v>
      </c>
      <c r="AA6" s="2" t="s">
        <v>34</v>
      </c>
      <c r="AB6" s="2" t="s">
        <v>36</v>
      </c>
      <c r="AC6" s="2" t="s">
        <v>121</v>
      </c>
      <c r="AD6" s="2" t="s">
        <v>161</v>
      </c>
      <c r="AE6" s="2" t="s">
        <v>162</v>
      </c>
      <c r="AF6" s="2" t="s">
        <v>163</v>
      </c>
      <c r="AG6" s="2" t="s">
        <v>164</v>
      </c>
      <c r="AH6" s="2" t="s">
        <v>165</v>
      </c>
      <c r="AI6" s="2" t="s">
        <v>166</v>
      </c>
      <c r="AJ6" s="2" t="s">
        <v>167</v>
      </c>
      <c r="AK6" s="2" t="s">
        <v>168</v>
      </c>
      <c r="AL6" s="2"/>
      <c r="AM6" s="2" t="s">
        <v>169</v>
      </c>
      <c r="AN6" s="2" t="s">
        <v>130</v>
      </c>
      <c r="AO6" s="2" t="s">
        <v>170</v>
      </c>
      <c r="AP6" s="2" t="s">
        <v>171</v>
      </c>
      <c r="AQ6" t="str">
        <f t="shared" si="1"/>
        <v>1041324A-02-02-02-008-003RECURSOS CORRIENTES</v>
      </c>
      <c r="AR6" t="s">
        <v>172</v>
      </c>
      <c r="AS6" s="5">
        <v>5000000</v>
      </c>
      <c r="AT6" s="5">
        <v>0</v>
      </c>
    </row>
    <row r="7" spans="1:46" ht="20.100000000000001" customHeight="1">
      <c r="A7" s="10" t="e">
        <f>VLOOKUP(B7,#REF!,2,FALSE)</f>
        <v>#REF!</v>
      </c>
      <c r="B7" s="10" t="e">
        <f>VLOOKUP(U7,#REF!,4,FALSE)</f>
        <v>#REF!</v>
      </c>
      <c r="C7" s="12">
        <v>1044324</v>
      </c>
      <c r="D7" s="9" t="s">
        <v>103</v>
      </c>
      <c r="E7" s="2" t="s">
        <v>173</v>
      </c>
      <c r="F7" s="2" t="s">
        <v>135</v>
      </c>
      <c r="G7" s="3" t="s">
        <v>174</v>
      </c>
      <c r="H7" s="3" t="s">
        <v>175</v>
      </c>
      <c r="I7" s="3" t="s">
        <v>138</v>
      </c>
      <c r="J7" s="4" t="s">
        <v>108</v>
      </c>
      <c r="K7" s="2" t="s">
        <v>176</v>
      </c>
      <c r="L7" s="2" t="s">
        <v>177</v>
      </c>
      <c r="M7" s="2" t="s">
        <v>111</v>
      </c>
      <c r="N7" s="2" t="s">
        <v>112</v>
      </c>
      <c r="O7" s="2" t="s">
        <v>178</v>
      </c>
      <c r="P7" s="2" t="s">
        <v>114</v>
      </c>
      <c r="Q7" s="2" t="s">
        <v>179</v>
      </c>
      <c r="R7" s="2" t="s">
        <v>180</v>
      </c>
      <c r="S7" s="4" t="s">
        <v>117</v>
      </c>
      <c r="T7" s="2" t="s">
        <v>118</v>
      </c>
      <c r="U7" s="2" t="s">
        <v>181</v>
      </c>
      <c r="V7" s="2" t="s">
        <v>182</v>
      </c>
      <c r="W7" s="7">
        <v>12000000</v>
      </c>
      <c r="X7" s="7">
        <v>0</v>
      </c>
      <c r="Y7" s="7">
        <v>12000000</v>
      </c>
      <c r="Z7" s="7">
        <v>0</v>
      </c>
      <c r="AA7" s="2" t="s">
        <v>34</v>
      </c>
      <c r="AB7" s="2" t="s">
        <v>36</v>
      </c>
      <c r="AC7" s="2" t="s">
        <v>121</v>
      </c>
      <c r="AD7" s="2" t="s">
        <v>183</v>
      </c>
      <c r="AE7" s="2" t="s">
        <v>184</v>
      </c>
      <c r="AF7" s="2" t="s">
        <v>185</v>
      </c>
      <c r="AG7" s="2" t="s">
        <v>186</v>
      </c>
      <c r="AH7" s="2" t="s">
        <v>187</v>
      </c>
      <c r="AI7" s="2" t="s">
        <v>166</v>
      </c>
      <c r="AJ7" s="2" t="s">
        <v>188</v>
      </c>
      <c r="AK7" s="2" t="s">
        <v>189</v>
      </c>
      <c r="AL7" s="2"/>
      <c r="AM7" s="2" t="s">
        <v>190</v>
      </c>
      <c r="AN7" s="2" t="s">
        <v>130</v>
      </c>
      <c r="AO7" s="2" t="s">
        <v>191</v>
      </c>
      <c r="AP7" s="2" t="s">
        <v>192</v>
      </c>
      <c r="AQ7" t="str">
        <f t="shared" si="1"/>
        <v>1044324A-02-02-02-008-002RECURSOS CORRIENTES</v>
      </c>
      <c r="AR7" t="s">
        <v>193</v>
      </c>
      <c r="AS7" s="5">
        <v>12000000</v>
      </c>
      <c r="AT7" s="5">
        <v>0</v>
      </c>
    </row>
    <row r="8" spans="1:46" ht="20.100000000000001" customHeight="1">
      <c r="A8" s="10" t="e">
        <f>VLOOKUP(B8,#REF!,2,FALSE)</f>
        <v>#REF!</v>
      </c>
      <c r="B8" s="10" t="e">
        <f>VLOOKUP(U8,#REF!,4,FALSE)</f>
        <v>#REF!</v>
      </c>
      <c r="C8" s="12">
        <v>1044424</v>
      </c>
      <c r="D8" s="9" t="s">
        <v>103</v>
      </c>
      <c r="E8" s="2" t="s">
        <v>173</v>
      </c>
      <c r="F8" s="2" t="s">
        <v>135</v>
      </c>
      <c r="G8" s="3" t="s">
        <v>194</v>
      </c>
      <c r="H8" s="3" t="s">
        <v>195</v>
      </c>
      <c r="I8" s="3" t="s">
        <v>138</v>
      </c>
      <c r="J8" s="4" t="s">
        <v>108</v>
      </c>
      <c r="K8" s="2" t="s">
        <v>196</v>
      </c>
      <c r="L8" s="2" t="s">
        <v>197</v>
      </c>
      <c r="M8" s="2" t="s">
        <v>111</v>
      </c>
      <c r="N8" s="2" t="s">
        <v>112</v>
      </c>
      <c r="O8" s="2" t="s">
        <v>198</v>
      </c>
      <c r="P8" s="2" t="s">
        <v>114</v>
      </c>
      <c r="Q8" s="2" t="s">
        <v>199</v>
      </c>
      <c r="R8" s="2" t="s">
        <v>200</v>
      </c>
      <c r="S8" s="4" t="s">
        <v>117</v>
      </c>
      <c r="T8" s="2" t="s">
        <v>118</v>
      </c>
      <c r="U8" s="2" t="s">
        <v>119</v>
      </c>
      <c r="V8" s="2" t="s">
        <v>120</v>
      </c>
      <c r="W8" s="7">
        <v>7000000</v>
      </c>
      <c r="X8" s="7">
        <v>0</v>
      </c>
      <c r="Y8" s="7">
        <v>7000000</v>
      </c>
      <c r="Z8" s="7">
        <v>0</v>
      </c>
      <c r="AA8" s="2" t="s">
        <v>34</v>
      </c>
      <c r="AB8" s="2" t="s">
        <v>36</v>
      </c>
      <c r="AC8" s="2" t="s">
        <v>121</v>
      </c>
      <c r="AD8" s="2" t="s">
        <v>201</v>
      </c>
      <c r="AE8" s="2" t="s">
        <v>202</v>
      </c>
      <c r="AF8" s="2" t="s">
        <v>203</v>
      </c>
      <c r="AG8" s="2" t="s">
        <v>204</v>
      </c>
      <c r="AH8" s="2" t="s">
        <v>205</v>
      </c>
      <c r="AI8" s="2" t="s">
        <v>166</v>
      </c>
      <c r="AJ8" s="2" t="s">
        <v>206</v>
      </c>
      <c r="AK8" s="2" t="s">
        <v>207</v>
      </c>
      <c r="AL8" s="2"/>
      <c r="AM8" s="2" t="s">
        <v>150</v>
      </c>
      <c r="AN8" s="2" t="s">
        <v>130</v>
      </c>
      <c r="AO8" s="2" t="s">
        <v>208</v>
      </c>
      <c r="AP8" s="2" t="s">
        <v>209</v>
      </c>
      <c r="AQ8" t="str">
        <f t="shared" si="1"/>
        <v>1044424A-02-02-02-008-003RECURSOS CORRIENTES</v>
      </c>
      <c r="AR8" t="s">
        <v>210</v>
      </c>
      <c r="AS8" s="5">
        <v>7000000</v>
      </c>
      <c r="AT8" s="5">
        <v>0</v>
      </c>
    </row>
    <row r="9" spans="1:46" ht="20.100000000000001" customHeight="1">
      <c r="A9" s="10" t="e">
        <f>VLOOKUP(B9,#REF!,2,FALSE)</f>
        <v>#REF!</v>
      </c>
      <c r="B9" s="10" t="e">
        <f>VLOOKUP(U9,#REF!,4,FALSE)</f>
        <v>#REF!</v>
      </c>
      <c r="C9" s="12">
        <v>1046724</v>
      </c>
      <c r="D9" s="9" t="s">
        <v>103</v>
      </c>
      <c r="E9" s="2" t="s">
        <v>211</v>
      </c>
      <c r="F9" s="2" t="s">
        <v>135</v>
      </c>
      <c r="G9" s="3" t="s">
        <v>194</v>
      </c>
      <c r="H9" s="3" t="s">
        <v>212</v>
      </c>
      <c r="I9" s="3" t="s">
        <v>138</v>
      </c>
      <c r="J9" s="4" t="s">
        <v>108</v>
      </c>
      <c r="K9" s="2" t="s">
        <v>213</v>
      </c>
      <c r="L9" s="2" t="s">
        <v>214</v>
      </c>
      <c r="M9" s="2" t="s">
        <v>111</v>
      </c>
      <c r="N9" s="2" t="s">
        <v>112</v>
      </c>
      <c r="O9" s="2" t="s">
        <v>215</v>
      </c>
      <c r="P9" s="2" t="s">
        <v>114</v>
      </c>
      <c r="Q9" s="2" t="s">
        <v>199</v>
      </c>
      <c r="R9" s="2" t="s">
        <v>200</v>
      </c>
      <c r="S9" s="4" t="s">
        <v>117</v>
      </c>
      <c r="T9" s="2" t="s">
        <v>118</v>
      </c>
      <c r="U9" s="2" t="s">
        <v>119</v>
      </c>
      <c r="V9" s="2" t="s">
        <v>120</v>
      </c>
      <c r="W9" s="7">
        <v>7000000</v>
      </c>
      <c r="X9" s="7">
        <v>0</v>
      </c>
      <c r="Y9" s="7">
        <v>7000000</v>
      </c>
      <c r="Z9" s="7">
        <v>0</v>
      </c>
      <c r="AA9" s="2" t="s">
        <v>34</v>
      </c>
      <c r="AB9" s="2" t="s">
        <v>36</v>
      </c>
      <c r="AC9" s="2" t="s">
        <v>121</v>
      </c>
      <c r="AD9" s="2" t="s">
        <v>216</v>
      </c>
      <c r="AE9" s="2" t="s">
        <v>217</v>
      </c>
      <c r="AF9" s="2" t="s">
        <v>218</v>
      </c>
      <c r="AG9" s="2" t="s">
        <v>219</v>
      </c>
      <c r="AH9" s="2" t="s">
        <v>220</v>
      </c>
      <c r="AI9" s="2" t="s">
        <v>166</v>
      </c>
      <c r="AJ9" s="2" t="s">
        <v>221</v>
      </c>
      <c r="AK9" s="2" t="s">
        <v>222</v>
      </c>
      <c r="AL9" s="2"/>
      <c r="AM9" s="2" t="s">
        <v>223</v>
      </c>
      <c r="AN9" s="2" t="s">
        <v>130</v>
      </c>
      <c r="AO9" s="2" t="s">
        <v>224</v>
      </c>
      <c r="AP9" s="2" t="s">
        <v>209</v>
      </c>
      <c r="AQ9" t="str">
        <f t="shared" si="1"/>
        <v>1046724A-02-02-02-008-003RECURSOS CORRIENTES</v>
      </c>
      <c r="AR9" t="s">
        <v>225</v>
      </c>
      <c r="AS9" s="5">
        <v>7000000</v>
      </c>
      <c r="AT9" s="5">
        <v>0</v>
      </c>
    </row>
    <row r="10" spans="1:46" ht="20.100000000000001" customHeight="1">
      <c r="A10" s="10" t="e">
        <f>VLOOKUP(B10,#REF!,2,FALSE)</f>
        <v>#REF!</v>
      </c>
      <c r="B10" s="10" t="e">
        <f>VLOOKUP(U10,#REF!,4,FALSE)</f>
        <v>#REF!</v>
      </c>
      <c r="C10" s="12">
        <v>1064724</v>
      </c>
      <c r="D10" s="9" t="s">
        <v>103</v>
      </c>
      <c r="E10" s="2" t="s">
        <v>226</v>
      </c>
      <c r="F10" s="2" t="s">
        <v>135</v>
      </c>
      <c r="G10" s="3" t="s">
        <v>227</v>
      </c>
      <c r="H10" s="3" t="s">
        <v>228</v>
      </c>
      <c r="I10" s="3" t="s">
        <v>138</v>
      </c>
      <c r="J10" s="4" t="s">
        <v>108</v>
      </c>
      <c r="K10" s="2" t="s">
        <v>229</v>
      </c>
      <c r="L10" s="2" t="s">
        <v>230</v>
      </c>
      <c r="M10" s="2" t="s">
        <v>111</v>
      </c>
      <c r="N10" s="2" t="s">
        <v>112</v>
      </c>
      <c r="O10" s="2" t="s">
        <v>231</v>
      </c>
      <c r="P10" s="2" t="s">
        <v>114</v>
      </c>
      <c r="Q10" s="2" t="s">
        <v>232</v>
      </c>
      <c r="R10" s="2" t="s">
        <v>233</v>
      </c>
      <c r="S10" s="4" t="s">
        <v>117</v>
      </c>
      <c r="T10" s="2" t="s">
        <v>118</v>
      </c>
      <c r="U10" s="2" t="s">
        <v>234</v>
      </c>
      <c r="V10" s="2" t="s">
        <v>235</v>
      </c>
      <c r="W10" s="7">
        <v>13500000</v>
      </c>
      <c r="X10" s="7">
        <v>0</v>
      </c>
      <c r="Y10" s="7">
        <v>13500000</v>
      </c>
      <c r="Z10" s="7">
        <v>0</v>
      </c>
      <c r="AA10" s="2" t="s">
        <v>34</v>
      </c>
      <c r="AB10" s="2" t="s">
        <v>36</v>
      </c>
      <c r="AC10" s="2" t="s">
        <v>121</v>
      </c>
      <c r="AD10" s="2" t="s">
        <v>236</v>
      </c>
      <c r="AE10" s="2" t="s">
        <v>237</v>
      </c>
      <c r="AF10" s="2" t="s">
        <v>238</v>
      </c>
      <c r="AG10" s="2" t="s">
        <v>239</v>
      </c>
      <c r="AH10" s="2" t="s">
        <v>240</v>
      </c>
      <c r="AI10" s="2" t="s">
        <v>241</v>
      </c>
      <c r="AJ10" s="2" t="s">
        <v>242</v>
      </c>
      <c r="AK10" s="2" t="s">
        <v>243</v>
      </c>
      <c r="AL10" s="2"/>
      <c r="AM10" s="2" t="s">
        <v>244</v>
      </c>
      <c r="AN10" s="2" t="s">
        <v>130</v>
      </c>
      <c r="AO10" s="2" t="s">
        <v>245</v>
      </c>
      <c r="AP10" s="2" t="s">
        <v>246</v>
      </c>
      <c r="AQ10" t="str">
        <f t="shared" si="1"/>
        <v>1064724C-1799-1100-18-30206D-1799054-02RECURSOS CORRIENTES</v>
      </c>
      <c r="AR10" t="s">
        <v>247</v>
      </c>
      <c r="AS10" s="5">
        <v>13500000</v>
      </c>
      <c r="AT10" s="5">
        <v>0</v>
      </c>
    </row>
    <row r="11" spans="1:46" ht="20.100000000000001" customHeight="1">
      <c r="A11" s="10" t="e">
        <f>VLOOKUP(B11,#REF!,2,FALSE)</f>
        <v>#REF!</v>
      </c>
      <c r="B11" s="10" t="e">
        <f>VLOOKUP(U11,#REF!,4,FALSE)</f>
        <v>#REF!</v>
      </c>
      <c r="C11" s="12">
        <v>1073924</v>
      </c>
      <c r="D11" s="9" t="s">
        <v>103</v>
      </c>
      <c r="E11" s="2" t="s">
        <v>211</v>
      </c>
      <c r="F11" s="2" t="s">
        <v>135</v>
      </c>
      <c r="G11" s="3" t="s">
        <v>194</v>
      </c>
      <c r="H11" s="3" t="s">
        <v>212</v>
      </c>
      <c r="I11" s="3" t="s">
        <v>138</v>
      </c>
      <c r="J11" s="4" t="s">
        <v>108</v>
      </c>
      <c r="K11" s="2" t="s">
        <v>248</v>
      </c>
      <c r="L11" s="2" t="s">
        <v>249</v>
      </c>
      <c r="M11" s="2" t="s">
        <v>111</v>
      </c>
      <c r="N11" s="2" t="s">
        <v>112</v>
      </c>
      <c r="O11" s="2" t="s">
        <v>250</v>
      </c>
      <c r="P11" s="2" t="s">
        <v>114</v>
      </c>
      <c r="Q11" s="2" t="s">
        <v>199</v>
      </c>
      <c r="R11" s="2" t="s">
        <v>200</v>
      </c>
      <c r="S11" s="4" t="s">
        <v>117</v>
      </c>
      <c r="T11" s="2" t="s">
        <v>118</v>
      </c>
      <c r="U11" s="2" t="s">
        <v>119</v>
      </c>
      <c r="V11" s="2" t="s">
        <v>120</v>
      </c>
      <c r="W11" s="7">
        <v>7000000</v>
      </c>
      <c r="X11" s="7">
        <v>0</v>
      </c>
      <c r="Y11" s="7">
        <v>7000000</v>
      </c>
      <c r="Z11" s="7">
        <v>0</v>
      </c>
      <c r="AA11" s="2" t="s">
        <v>34</v>
      </c>
      <c r="AB11" s="2" t="s">
        <v>36</v>
      </c>
      <c r="AC11" s="2" t="s">
        <v>121</v>
      </c>
      <c r="AD11" s="2" t="s">
        <v>251</v>
      </c>
      <c r="AE11" s="2" t="s">
        <v>252</v>
      </c>
      <c r="AF11" s="2" t="s">
        <v>253</v>
      </c>
      <c r="AG11" s="2" t="s">
        <v>254</v>
      </c>
      <c r="AH11" s="2" t="s">
        <v>255</v>
      </c>
      <c r="AI11" s="2" t="s">
        <v>166</v>
      </c>
      <c r="AJ11" s="2" t="s">
        <v>256</v>
      </c>
      <c r="AK11" s="2" t="s">
        <v>257</v>
      </c>
      <c r="AL11" s="2"/>
      <c r="AM11" s="2" t="s">
        <v>223</v>
      </c>
      <c r="AN11" s="2" t="s">
        <v>130</v>
      </c>
      <c r="AO11" s="2" t="s">
        <v>258</v>
      </c>
      <c r="AP11" s="2" t="s">
        <v>209</v>
      </c>
      <c r="AQ11" t="str">
        <f t="shared" si="1"/>
        <v>1073924A-02-02-02-008-003RECURSOS CORRIENTES</v>
      </c>
      <c r="AR11" t="s">
        <v>259</v>
      </c>
      <c r="AS11" s="5">
        <v>7000000</v>
      </c>
      <c r="AT11" s="5">
        <v>0</v>
      </c>
    </row>
    <row r="12" spans="1:46" ht="20.100000000000001" customHeight="1">
      <c r="A12" s="10" t="e">
        <f>VLOOKUP(B12,#REF!,2,FALSE)</f>
        <v>#REF!</v>
      </c>
      <c r="B12" s="10" t="e">
        <f>VLOOKUP(U12,#REF!,4,FALSE)</f>
        <v>#REF!</v>
      </c>
      <c r="C12" s="12">
        <v>1076224</v>
      </c>
      <c r="D12" s="9" t="s">
        <v>103</v>
      </c>
      <c r="E12" s="2" t="s">
        <v>260</v>
      </c>
      <c r="F12" s="2" t="s">
        <v>135</v>
      </c>
      <c r="G12" s="3" t="s">
        <v>261</v>
      </c>
      <c r="H12" s="3" t="s">
        <v>262</v>
      </c>
      <c r="I12" s="3" t="s">
        <v>138</v>
      </c>
      <c r="J12" s="4" t="s">
        <v>108</v>
      </c>
      <c r="K12" s="2" t="s">
        <v>263</v>
      </c>
      <c r="L12" s="2" t="s">
        <v>264</v>
      </c>
      <c r="M12" s="2" t="s">
        <v>111</v>
      </c>
      <c r="N12" s="2" t="s">
        <v>112</v>
      </c>
      <c r="O12" s="2" t="s">
        <v>265</v>
      </c>
      <c r="P12" s="2" t="s">
        <v>114</v>
      </c>
      <c r="Q12" s="2" t="s">
        <v>199</v>
      </c>
      <c r="R12" s="2" t="s">
        <v>200</v>
      </c>
      <c r="S12" s="4" t="s">
        <v>117</v>
      </c>
      <c r="T12" s="2" t="s">
        <v>118</v>
      </c>
      <c r="U12" s="2" t="s">
        <v>266</v>
      </c>
      <c r="V12" s="2" t="s">
        <v>267</v>
      </c>
      <c r="W12" s="7">
        <v>6840000</v>
      </c>
      <c r="X12" s="7">
        <v>0</v>
      </c>
      <c r="Y12" s="7">
        <v>6840000</v>
      </c>
      <c r="Z12" s="7">
        <v>0</v>
      </c>
      <c r="AA12" s="2" t="s">
        <v>34</v>
      </c>
      <c r="AB12" s="2" t="s">
        <v>36</v>
      </c>
      <c r="AC12" s="2" t="s">
        <v>121</v>
      </c>
      <c r="AD12" s="2" t="s">
        <v>268</v>
      </c>
      <c r="AE12" s="2" t="s">
        <v>269</v>
      </c>
      <c r="AF12" s="2" t="s">
        <v>270</v>
      </c>
      <c r="AG12" s="2" t="s">
        <v>271</v>
      </c>
      <c r="AH12" s="2" t="s">
        <v>272</v>
      </c>
      <c r="AI12" s="2" t="s">
        <v>273</v>
      </c>
      <c r="AJ12" s="2" t="s">
        <v>274</v>
      </c>
      <c r="AK12" s="2" t="s">
        <v>275</v>
      </c>
      <c r="AL12" s="2"/>
      <c r="AM12" s="2" t="s">
        <v>276</v>
      </c>
      <c r="AN12" s="2" t="s">
        <v>130</v>
      </c>
      <c r="AO12" s="2" t="s">
        <v>277</v>
      </c>
      <c r="AP12" s="2" t="s">
        <v>278</v>
      </c>
      <c r="AQ12" t="str">
        <f t="shared" si="1"/>
        <v>1076224C-1799-1100-18-30206D-1799065-02RECURSOS CORRIENTES</v>
      </c>
      <c r="AR12" t="s">
        <v>279</v>
      </c>
      <c r="AS12" s="5">
        <v>6840000</v>
      </c>
      <c r="AT12" s="5">
        <v>0</v>
      </c>
    </row>
    <row r="13" spans="1:46" ht="20.100000000000001" customHeight="1">
      <c r="A13" s="10" t="e">
        <f>VLOOKUP(B13,#REF!,2,FALSE)</f>
        <v>#REF!</v>
      </c>
      <c r="B13" s="10" t="e">
        <f>VLOOKUP(U13,#REF!,4,FALSE)</f>
        <v>#REF!</v>
      </c>
      <c r="C13" s="12">
        <v>1080024</v>
      </c>
      <c r="D13" s="9" t="s">
        <v>103</v>
      </c>
      <c r="E13" s="2" t="s">
        <v>260</v>
      </c>
      <c r="F13" s="2" t="s">
        <v>135</v>
      </c>
      <c r="G13" s="3" t="s">
        <v>280</v>
      </c>
      <c r="H13" s="3" t="s">
        <v>281</v>
      </c>
      <c r="I13" s="3" t="s">
        <v>138</v>
      </c>
      <c r="J13" s="4" t="s">
        <v>108</v>
      </c>
      <c r="K13" s="2" t="s">
        <v>282</v>
      </c>
      <c r="L13" s="2" t="s">
        <v>283</v>
      </c>
      <c r="M13" s="2" t="s">
        <v>111</v>
      </c>
      <c r="N13" s="2" t="s">
        <v>112</v>
      </c>
      <c r="O13" s="2" t="s">
        <v>284</v>
      </c>
      <c r="P13" s="2" t="s">
        <v>114</v>
      </c>
      <c r="Q13" s="2" t="s">
        <v>199</v>
      </c>
      <c r="R13" s="2" t="s">
        <v>200</v>
      </c>
      <c r="S13" s="4" t="s">
        <v>117</v>
      </c>
      <c r="T13" s="2" t="s">
        <v>118</v>
      </c>
      <c r="U13" s="2" t="s">
        <v>285</v>
      </c>
      <c r="V13" s="2" t="s">
        <v>286</v>
      </c>
      <c r="W13" s="7">
        <v>3324480</v>
      </c>
      <c r="X13" s="7">
        <v>0</v>
      </c>
      <c r="Y13" s="7">
        <v>3324480</v>
      </c>
      <c r="Z13" s="7">
        <v>0</v>
      </c>
      <c r="AA13" s="2" t="s">
        <v>34</v>
      </c>
      <c r="AB13" s="2" t="s">
        <v>36</v>
      </c>
      <c r="AC13" s="2" t="s">
        <v>121</v>
      </c>
      <c r="AD13" s="2" t="s">
        <v>287</v>
      </c>
      <c r="AE13" s="2" t="s">
        <v>288</v>
      </c>
      <c r="AF13" s="2" t="s">
        <v>289</v>
      </c>
      <c r="AG13" s="2" t="s">
        <v>290</v>
      </c>
      <c r="AH13" s="2" t="s">
        <v>291</v>
      </c>
      <c r="AI13" s="2" t="s">
        <v>292</v>
      </c>
      <c r="AJ13" s="2" t="s">
        <v>293</v>
      </c>
      <c r="AK13" s="2" t="s">
        <v>294</v>
      </c>
      <c r="AL13" s="2"/>
      <c r="AM13" s="2" t="s">
        <v>295</v>
      </c>
      <c r="AN13" s="2" t="s">
        <v>130</v>
      </c>
      <c r="AO13" s="2" t="s">
        <v>296</v>
      </c>
      <c r="AP13" s="2" t="s">
        <v>297</v>
      </c>
      <c r="AQ13" t="str">
        <f t="shared" si="1"/>
        <v>1080024C-1799-1100-17-30206D-1799067-02RECURSOS CORRIENTES</v>
      </c>
      <c r="AR13" t="s">
        <v>298</v>
      </c>
      <c r="AS13" s="5">
        <v>3324480</v>
      </c>
      <c r="AT13" s="5">
        <v>0</v>
      </c>
    </row>
    <row r="14" spans="1:46" ht="20.100000000000001" customHeight="1">
      <c r="A14" s="10" t="e">
        <f>VLOOKUP(B14,#REF!,2,FALSE)</f>
        <v>#REF!</v>
      </c>
      <c r="B14" s="10" t="e">
        <f>VLOOKUP(U14,#REF!,4,FALSE)</f>
        <v>#REF!</v>
      </c>
      <c r="C14" s="12">
        <v>1080024</v>
      </c>
      <c r="D14" s="9" t="s">
        <v>103</v>
      </c>
      <c r="E14" s="2" t="s">
        <v>260</v>
      </c>
      <c r="F14" s="2" t="s">
        <v>135</v>
      </c>
      <c r="G14" s="3" t="s">
        <v>280</v>
      </c>
      <c r="H14" s="3" t="s">
        <v>281</v>
      </c>
      <c r="I14" s="3" t="s">
        <v>138</v>
      </c>
      <c r="J14" s="4" t="s">
        <v>108</v>
      </c>
      <c r="K14" s="2" t="s">
        <v>282</v>
      </c>
      <c r="L14" s="2" t="s">
        <v>283</v>
      </c>
      <c r="M14" s="2" t="s">
        <v>111</v>
      </c>
      <c r="N14" s="2" t="s">
        <v>112</v>
      </c>
      <c r="O14" s="2" t="s">
        <v>284</v>
      </c>
      <c r="P14" s="2" t="s">
        <v>114</v>
      </c>
      <c r="Q14" s="2" t="s">
        <v>199</v>
      </c>
      <c r="R14" s="2" t="s">
        <v>200</v>
      </c>
      <c r="S14" s="4" t="s">
        <v>117</v>
      </c>
      <c r="T14" s="2" t="s">
        <v>118</v>
      </c>
      <c r="U14" s="2" t="s">
        <v>299</v>
      </c>
      <c r="V14" s="2" t="s">
        <v>300</v>
      </c>
      <c r="W14" s="7">
        <v>4112760</v>
      </c>
      <c r="X14" s="7">
        <v>0</v>
      </c>
      <c r="Y14" s="7">
        <v>4112760</v>
      </c>
      <c r="Z14" s="7">
        <v>0</v>
      </c>
      <c r="AA14" s="2" t="s">
        <v>34</v>
      </c>
      <c r="AB14" s="2" t="s">
        <v>36</v>
      </c>
      <c r="AC14" s="2" t="s">
        <v>121</v>
      </c>
      <c r="AD14" s="2" t="s">
        <v>287</v>
      </c>
      <c r="AE14" s="2" t="s">
        <v>288</v>
      </c>
      <c r="AF14" s="2" t="s">
        <v>289</v>
      </c>
      <c r="AG14" s="2" t="s">
        <v>290</v>
      </c>
      <c r="AH14" s="2" t="s">
        <v>291</v>
      </c>
      <c r="AI14" s="2" t="s">
        <v>292</v>
      </c>
      <c r="AJ14" s="2" t="s">
        <v>293</v>
      </c>
      <c r="AK14" s="2" t="s">
        <v>294</v>
      </c>
      <c r="AL14" s="2"/>
      <c r="AM14" s="2" t="s">
        <v>295</v>
      </c>
      <c r="AN14" s="2" t="s">
        <v>130</v>
      </c>
      <c r="AO14" s="2" t="s">
        <v>296</v>
      </c>
      <c r="AP14" s="2" t="s">
        <v>297</v>
      </c>
      <c r="AQ14" t="str">
        <f t="shared" si="1"/>
        <v>1080024C-1799-1100-17-30206D-1799073-02RECURSOS CORRIENTES</v>
      </c>
      <c r="AR14" t="s">
        <v>301</v>
      </c>
      <c r="AS14" s="5">
        <v>4112760</v>
      </c>
      <c r="AT14" s="5">
        <v>0</v>
      </c>
    </row>
    <row r="15" spans="1:46" ht="20.100000000000001" customHeight="1">
      <c r="A15" s="10" t="e">
        <f>VLOOKUP(B15,#REF!,2,FALSE)</f>
        <v>#REF!</v>
      </c>
      <c r="B15" s="10" t="e">
        <f>VLOOKUP(U15,#REF!,4,FALSE)</f>
        <v>#REF!</v>
      </c>
      <c r="C15" s="12">
        <v>1080024</v>
      </c>
      <c r="D15" s="9" t="s">
        <v>103</v>
      </c>
      <c r="E15" s="2" t="s">
        <v>260</v>
      </c>
      <c r="F15" s="2" t="s">
        <v>135</v>
      </c>
      <c r="G15" s="3" t="s">
        <v>280</v>
      </c>
      <c r="H15" s="3" t="s">
        <v>281</v>
      </c>
      <c r="I15" s="3" t="s">
        <v>138</v>
      </c>
      <c r="J15" s="4" t="s">
        <v>108</v>
      </c>
      <c r="K15" s="2" t="s">
        <v>282</v>
      </c>
      <c r="L15" s="2" t="s">
        <v>283</v>
      </c>
      <c r="M15" s="2" t="s">
        <v>111</v>
      </c>
      <c r="N15" s="2" t="s">
        <v>112</v>
      </c>
      <c r="O15" s="2" t="s">
        <v>284</v>
      </c>
      <c r="P15" s="2" t="s">
        <v>114</v>
      </c>
      <c r="Q15" s="2" t="s">
        <v>199</v>
      </c>
      <c r="R15" s="2" t="s">
        <v>200</v>
      </c>
      <c r="S15" s="4" t="s">
        <v>117</v>
      </c>
      <c r="T15" s="2" t="s">
        <v>118</v>
      </c>
      <c r="U15" s="2" t="s">
        <v>302</v>
      </c>
      <c r="V15" s="2" t="s">
        <v>303</v>
      </c>
      <c r="W15" s="7">
        <v>4112760</v>
      </c>
      <c r="X15" s="7">
        <v>0</v>
      </c>
      <c r="Y15" s="7">
        <v>4112760</v>
      </c>
      <c r="Z15" s="7">
        <v>0</v>
      </c>
      <c r="AA15" s="2" t="s">
        <v>34</v>
      </c>
      <c r="AB15" s="2" t="s">
        <v>36</v>
      </c>
      <c r="AC15" s="2" t="s">
        <v>121</v>
      </c>
      <c r="AD15" s="2" t="s">
        <v>287</v>
      </c>
      <c r="AE15" s="2" t="s">
        <v>288</v>
      </c>
      <c r="AF15" s="2" t="s">
        <v>289</v>
      </c>
      <c r="AG15" s="2" t="s">
        <v>290</v>
      </c>
      <c r="AH15" s="2" t="s">
        <v>291</v>
      </c>
      <c r="AI15" s="2" t="s">
        <v>292</v>
      </c>
      <c r="AJ15" s="2" t="s">
        <v>293</v>
      </c>
      <c r="AK15" s="2" t="s">
        <v>294</v>
      </c>
      <c r="AL15" s="2"/>
      <c r="AM15" s="2" t="s">
        <v>295</v>
      </c>
      <c r="AN15" s="2" t="s">
        <v>130</v>
      </c>
      <c r="AO15" s="2" t="s">
        <v>296</v>
      </c>
      <c r="AP15" s="2" t="s">
        <v>297</v>
      </c>
      <c r="AQ15" t="str">
        <f t="shared" si="1"/>
        <v>1080024C-1799-1100-17-30206D-1799053-02RECURSOS CORRIENTES</v>
      </c>
      <c r="AR15" t="s">
        <v>304</v>
      </c>
      <c r="AS15" s="5">
        <v>4112760</v>
      </c>
      <c r="AT15" s="5">
        <v>0</v>
      </c>
    </row>
    <row r="16" spans="1:46" ht="20.100000000000001" customHeight="1">
      <c r="A16" s="10" t="e">
        <f>VLOOKUP(B16,#REF!,2,FALSE)</f>
        <v>#REF!</v>
      </c>
      <c r="B16" s="10" t="e">
        <f>VLOOKUP(U16,#REF!,4,FALSE)</f>
        <v>#REF!</v>
      </c>
      <c r="C16" s="12">
        <v>1080824</v>
      </c>
      <c r="D16" s="9" t="s">
        <v>103</v>
      </c>
      <c r="E16" s="2" t="s">
        <v>305</v>
      </c>
      <c r="F16" s="2" t="s">
        <v>135</v>
      </c>
      <c r="G16" s="3" t="s">
        <v>306</v>
      </c>
      <c r="H16" s="3" t="s">
        <v>307</v>
      </c>
      <c r="I16" s="3" t="s">
        <v>138</v>
      </c>
      <c r="J16" s="4" t="s">
        <v>108</v>
      </c>
      <c r="K16" s="2" t="s">
        <v>308</v>
      </c>
      <c r="L16" s="2" t="s">
        <v>309</v>
      </c>
      <c r="M16" s="2" t="s">
        <v>111</v>
      </c>
      <c r="N16" s="2" t="s">
        <v>112</v>
      </c>
      <c r="O16" s="2" t="s">
        <v>310</v>
      </c>
      <c r="P16" s="2" t="s">
        <v>114</v>
      </c>
      <c r="Q16" s="2" t="s">
        <v>311</v>
      </c>
      <c r="R16" s="2" t="s">
        <v>312</v>
      </c>
      <c r="S16" s="4" t="s">
        <v>117</v>
      </c>
      <c r="T16" s="2" t="s">
        <v>118</v>
      </c>
      <c r="U16" s="2" t="s">
        <v>313</v>
      </c>
      <c r="V16" s="2" t="s">
        <v>314</v>
      </c>
      <c r="W16" s="7">
        <v>6766667</v>
      </c>
      <c r="X16" s="7">
        <v>0</v>
      </c>
      <c r="Y16" s="7">
        <v>6766667</v>
      </c>
      <c r="Z16" s="7">
        <v>0</v>
      </c>
      <c r="AA16" s="2" t="s">
        <v>34</v>
      </c>
      <c r="AB16" s="2" t="s">
        <v>36</v>
      </c>
      <c r="AC16" s="2" t="s">
        <v>121</v>
      </c>
      <c r="AD16" s="2" t="s">
        <v>315</v>
      </c>
      <c r="AE16" s="2" t="s">
        <v>316</v>
      </c>
      <c r="AF16" s="2" t="s">
        <v>317</v>
      </c>
      <c r="AG16" s="2" t="s">
        <v>318</v>
      </c>
      <c r="AH16" s="2" t="s">
        <v>319</v>
      </c>
      <c r="AI16" s="2" t="s">
        <v>147</v>
      </c>
      <c r="AJ16" s="2" t="s">
        <v>320</v>
      </c>
      <c r="AK16" s="2" t="s">
        <v>321</v>
      </c>
      <c r="AL16" s="2"/>
      <c r="AM16" s="2" t="s">
        <v>322</v>
      </c>
      <c r="AN16" s="2" t="s">
        <v>130</v>
      </c>
      <c r="AO16" s="2" t="s">
        <v>323</v>
      </c>
      <c r="AP16" s="2" t="s">
        <v>324</v>
      </c>
      <c r="AQ16" t="str">
        <f t="shared" si="1"/>
        <v>1080824C-1799-1100-18-30206D-1799053-02RECURSOS CORRIENTES</v>
      </c>
      <c r="AR16" t="s">
        <v>325</v>
      </c>
      <c r="AS16" s="5">
        <v>6766667</v>
      </c>
      <c r="AT16" s="5">
        <v>0</v>
      </c>
    </row>
    <row r="17" spans="1:46" ht="20.100000000000001" customHeight="1">
      <c r="A17" s="10" t="e">
        <f>VLOOKUP(B17,#REF!,2,FALSE)</f>
        <v>#REF!</v>
      </c>
      <c r="B17" s="10" t="e">
        <f>VLOOKUP(U17,#REF!,4,FALSE)</f>
        <v>#REF!</v>
      </c>
      <c r="C17" s="12">
        <v>1091224</v>
      </c>
      <c r="D17" s="9" t="s">
        <v>103</v>
      </c>
      <c r="E17" s="2" t="s">
        <v>326</v>
      </c>
      <c r="F17" s="2" t="s">
        <v>135</v>
      </c>
      <c r="G17" s="3" t="s">
        <v>327</v>
      </c>
      <c r="H17" s="3" t="s">
        <v>328</v>
      </c>
      <c r="I17" s="3" t="s">
        <v>138</v>
      </c>
      <c r="J17" s="4" t="s">
        <v>108</v>
      </c>
      <c r="K17" s="2" t="s">
        <v>329</v>
      </c>
      <c r="L17" s="2" t="s">
        <v>330</v>
      </c>
      <c r="M17" s="2" t="s">
        <v>111</v>
      </c>
      <c r="N17" s="2" t="s">
        <v>112</v>
      </c>
      <c r="O17" s="2" t="s">
        <v>331</v>
      </c>
      <c r="P17" s="2" t="s">
        <v>114</v>
      </c>
      <c r="Q17" s="2" t="s">
        <v>115</v>
      </c>
      <c r="R17" s="2" t="s">
        <v>116</v>
      </c>
      <c r="S17" s="4" t="s">
        <v>117</v>
      </c>
      <c r="T17" s="2" t="s">
        <v>118</v>
      </c>
      <c r="U17" s="2" t="s">
        <v>299</v>
      </c>
      <c r="V17" s="2" t="s">
        <v>300</v>
      </c>
      <c r="W17" s="7">
        <v>8500000</v>
      </c>
      <c r="X17" s="7">
        <v>0</v>
      </c>
      <c r="Y17" s="7">
        <v>8500000</v>
      </c>
      <c r="Z17" s="7">
        <v>0</v>
      </c>
      <c r="AA17" s="2" t="s">
        <v>34</v>
      </c>
      <c r="AB17" s="2" t="s">
        <v>36</v>
      </c>
      <c r="AC17" s="2" t="s">
        <v>121</v>
      </c>
      <c r="AD17" s="2" t="s">
        <v>332</v>
      </c>
      <c r="AE17" s="2" t="s">
        <v>333</v>
      </c>
      <c r="AF17" s="2" t="s">
        <v>334</v>
      </c>
      <c r="AG17" s="2" t="s">
        <v>335</v>
      </c>
      <c r="AH17" s="2" t="s">
        <v>336</v>
      </c>
      <c r="AI17" s="2" t="s">
        <v>147</v>
      </c>
      <c r="AJ17" s="2" t="s">
        <v>337</v>
      </c>
      <c r="AK17" s="2" t="s">
        <v>338</v>
      </c>
      <c r="AL17" s="2"/>
      <c r="AM17" s="2" t="s">
        <v>339</v>
      </c>
      <c r="AN17" s="2" t="s">
        <v>130</v>
      </c>
      <c r="AO17" s="2" t="s">
        <v>340</v>
      </c>
      <c r="AP17" s="2" t="s">
        <v>341</v>
      </c>
      <c r="AQ17" t="str">
        <f t="shared" si="1"/>
        <v>1091224C-1799-1100-17-30206D-1799073-02RECURSOS CORRIENTES</v>
      </c>
      <c r="AR17" t="s">
        <v>342</v>
      </c>
      <c r="AS17" s="5">
        <v>8500000</v>
      </c>
      <c r="AT17" s="5">
        <v>0</v>
      </c>
    </row>
    <row r="18" spans="1:46" ht="20.100000000000001" customHeight="1">
      <c r="A18" s="10" t="e">
        <f>VLOOKUP(B18,#REF!,2,FALSE)</f>
        <v>#REF!</v>
      </c>
      <c r="B18" s="10" t="e">
        <f>VLOOKUP(U18,#REF!,4,FALSE)</f>
        <v>#REF!</v>
      </c>
      <c r="C18" s="12">
        <v>1093324</v>
      </c>
      <c r="D18" s="9" t="s">
        <v>103</v>
      </c>
      <c r="E18" s="2" t="s">
        <v>343</v>
      </c>
      <c r="F18" s="2" t="s">
        <v>135</v>
      </c>
      <c r="G18" s="3" t="s">
        <v>344</v>
      </c>
      <c r="H18" s="3" t="s">
        <v>345</v>
      </c>
      <c r="I18" s="3" t="s">
        <v>138</v>
      </c>
      <c r="J18" s="4" t="s">
        <v>108</v>
      </c>
      <c r="K18" s="2" t="s">
        <v>346</v>
      </c>
      <c r="L18" s="2" t="s">
        <v>347</v>
      </c>
      <c r="M18" s="2" t="s">
        <v>111</v>
      </c>
      <c r="N18" s="2" t="s">
        <v>112</v>
      </c>
      <c r="O18" s="2" t="s">
        <v>348</v>
      </c>
      <c r="P18" s="2" t="s">
        <v>114</v>
      </c>
      <c r="Q18" s="2" t="s">
        <v>349</v>
      </c>
      <c r="R18" s="2" t="s">
        <v>350</v>
      </c>
      <c r="S18" s="4" t="s">
        <v>117</v>
      </c>
      <c r="T18" s="2" t="s">
        <v>118</v>
      </c>
      <c r="U18" s="2" t="s">
        <v>302</v>
      </c>
      <c r="V18" s="2" t="s">
        <v>303</v>
      </c>
      <c r="W18" s="7">
        <v>77072</v>
      </c>
      <c r="X18" s="7">
        <v>0</v>
      </c>
      <c r="Y18" s="7">
        <v>77072</v>
      </c>
      <c r="Z18" s="7">
        <v>0</v>
      </c>
      <c r="AA18" s="2" t="s">
        <v>34</v>
      </c>
      <c r="AB18" s="2" t="s">
        <v>36</v>
      </c>
      <c r="AC18" s="2" t="s">
        <v>121</v>
      </c>
      <c r="AD18" s="2" t="s">
        <v>351</v>
      </c>
      <c r="AE18" s="2" t="s">
        <v>352</v>
      </c>
      <c r="AF18" s="2" t="s">
        <v>353</v>
      </c>
      <c r="AG18" s="2" t="s">
        <v>354</v>
      </c>
      <c r="AH18" s="2" t="s">
        <v>355</v>
      </c>
      <c r="AI18" s="2" t="s">
        <v>147</v>
      </c>
      <c r="AJ18" s="2" t="s">
        <v>356</v>
      </c>
      <c r="AK18" s="2" t="s">
        <v>357</v>
      </c>
      <c r="AL18" s="2"/>
      <c r="AM18" s="2" t="s">
        <v>276</v>
      </c>
      <c r="AN18" s="2" t="s">
        <v>130</v>
      </c>
      <c r="AO18" s="2" t="s">
        <v>358</v>
      </c>
      <c r="AP18" s="2" t="s">
        <v>359</v>
      </c>
      <c r="AQ18" t="str">
        <f t="shared" si="1"/>
        <v>1093324C-1799-1100-17-30206D-1799053-02RECURSOS CORRIENTES</v>
      </c>
      <c r="AR18" t="s">
        <v>360</v>
      </c>
      <c r="AS18" s="5">
        <v>77072</v>
      </c>
      <c r="AT18" s="5">
        <v>0</v>
      </c>
    </row>
    <row r="19" spans="1:46" ht="20.100000000000001" customHeight="1">
      <c r="A19" s="10" t="e">
        <f>VLOOKUP(B19,#REF!,2,FALSE)</f>
        <v>#REF!</v>
      </c>
      <c r="B19" s="10" t="e">
        <f>VLOOKUP(U19,#REF!,4,FALSE)</f>
        <v>#REF!</v>
      </c>
      <c r="C19" s="12">
        <v>1093324</v>
      </c>
      <c r="D19" s="9" t="s">
        <v>103</v>
      </c>
      <c r="E19" s="2" t="s">
        <v>343</v>
      </c>
      <c r="F19" s="2" t="s">
        <v>135</v>
      </c>
      <c r="G19" s="3" t="s">
        <v>344</v>
      </c>
      <c r="H19" s="3" t="s">
        <v>345</v>
      </c>
      <c r="I19" s="3" t="s">
        <v>138</v>
      </c>
      <c r="J19" s="4" t="s">
        <v>108</v>
      </c>
      <c r="K19" s="2" t="s">
        <v>346</v>
      </c>
      <c r="L19" s="2" t="s">
        <v>347</v>
      </c>
      <c r="M19" s="2" t="s">
        <v>111</v>
      </c>
      <c r="N19" s="2" t="s">
        <v>112</v>
      </c>
      <c r="O19" s="2" t="s">
        <v>348</v>
      </c>
      <c r="P19" s="2" t="s">
        <v>114</v>
      </c>
      <c r="Q19" s="2" t="s">
        <v>349</v>
      </c>
      <c r="R19" s="2" t="s">
        <v>350</v>
      </c>
      <c r="S19" s="4" t="s">
        <v>117</v>
      </c>
      <c r="T19" s="2" t="s">
        <v>118</v>
      </c>
      <c r="U19" s="2" t="s">
        <v>299</v>
      </c>
      <c r="V19" s="2" t="s">
        <v>300</v>
      </c>
      <c r="W19" s="7">
        <v>231220</v>
      </c>
      <c r="X19" s="7">
        <v>0</v>
      </c>
      <c r="Y19" s="7">
        <v>231220</v>
      </c>
      <c r="Z19" s="7">
        <v>0</v>
      </c>
      <c r="AA19" s="2" t="s">
        <v>34</v>
      </c>
      <c r="AB19" s="2" t="s">
        <v>36</v>
      </c>
      <c r="AC19" s="2" t="s">
        <v>121</v>
      </c>
      <c r="AD19" s="2" t="s">
        <v>351</v>
      </c>
      <c r="AE19" s="2" t="s">
        <v>352</v>
      </c>
      <c r="AF19" s="2" t="s">
        <v>353</v>
      </c>
      <c r="AG19" s="2" t="s">
        <v>354</v>
      </c>
      <c r="AH19" s="2" t="s">
        <v>355</v>
      </c>
      <c r="AI19" s="2" t="s">
        <v>147</v>
      </c>
      <c r="AJ19" s="2" t="s">
        <v>356</v>
      </c>
      <c r="AK19" s="2" t="s">
        <v>357</v>
      </c>
      <c r="AL19" s="2"/>
      <c r="AM19" s="2" t="s">
        <v>276</v>
      </c>
      <c r="AN19" s="2" t="s">
        <v>130</v>
      </c>
      <c r="AO19" s="2" t="s">
        <v>358</v>
      </c>
      <c r="AP19" s="2" t="s">
        <v>359</v>
      </c>
      <c r="AQ19" t="str">
        <f t="shared" si="1"/>
        <v>1093324C-1799-1100-17-30206D-1799073-02RECURSOS CORRIENTES</v>
      </c>
      <c r="AR19" t="s">
        <v>361</v>
      </c>
      <c r="AS19" s="5">
        <v>231220</v>
      </c>
      <c r="AT19" s="5">
        <v>0</v>
      </c>
    </row>
    <row r="20" spans="1:46" ht="20.100000000000001" customHeight="1">
      <c r="A20" s="10" t="e">
        <f>VLOOKUP(B20,#REF!,2,FALSE)</f>
        <v>#REF!</v>
      </c>
      <c r="B20" s="10" t="e">
        <f>VLOOKUP(U20,#REF!,4,FALSE)</f>
        <v>#REF!</v>
      </c>
      <c r="C20" s="12">
        <v>1093324</v>
      </c>
      <c r="D20" s="9" t="s">
        <v>103</v>
      </c>
      <c r="E20" s="2" t="s">
        <v>343</v>
      </c>
      <c r="F20" s="2" t="s">
        <v>135</v>
      </c>
      <c r="G20" s="3" t="s">
        <v>344</v>
      </c>
      <c r="H20" s="3" t="s">
        <v>345</v>
      </c>
      <c r="I20" s="3" t="s">
        <v>138</v>
      </c>
      <c r="J20" s="4" t="s">
        <v>108</v>
      </c>
      <c r="K20" s="2" t="s">
        <v>346</v>
      </c>
      <c r="L20" s="2" t="s">
        <v>347</v>
      </c>
      <c r="M20" s="2" t="s">
        <v>111</v>
      </c>
      <c r="N20" s="2" t="s">
        <v>112</v>
      </c>
      <c r="O20" s="2" t="s">
        <v>348</v>
      </c>
      <c r="P20" s="2" t="s">
        <v>114</v>
      </c>
      <c r="Q20" s="2" t="s">
        <v>349</v>
      </c>
      <c r="R20" s="2" t="s">
        <v>350</v>
      </c>
      <c r="S20" s="4" t="s">
        <v>117</v>
      </c>
      <c r="T20" s="2" t="s">
        <v>118</v>
      </c>
      <c r="U20" s="2" t="s">
        <v>285</v>
      </c>
      <c r="V20" s="2" t="s">
        <v>286</v>
      </c>
      <c r="W20" s="7">
        <v>11252708</v>
      </c>
      <c r="X20" s="7">
        <v>0</v>
      </c>
      <c r="Y20" s="7">
        <v>11252708</v>
      </c>
      <c r="Z20" s="7">
        <v>0</v>
      </c>
      <c r="AA20" s="2" t="s">
        <v>34</v>
      </c>
      <c r="AB20" s="2" t="s">
        <v>36</v>
      </c>
      <c r="AC20" s="2" t="s">
        <v>121</v>
      </c>
      <c r="AD20" s="2" t="s">
        <v>351</v>
      </c>
      <c r="AE20" s="2" t="s">
        <v>352</v>
      </c>
      <c r="AF20" s="2" t="s">
        <v>353</v>
      </c>
      <c r="AG20" s="2" t="s">
        <v>354</v>
      </c>
      <c r="AH20" s="2" t="s">
        <v>355</v>
      </c>
      <c r="AI20" s="2" t="s">
        <v>147</v>
      </c>
      <c r="AJ20" s="2" t="s">
        <v>356</v>
      </c>
      <c r="AK20" s="2" t="s">
        <v>357</v>
      </c>
      <c r="AL20" s="2"/>
      <c r="AM20" s="2" t="s">
        <v>276</v>
      </c>
      <c r="AN20" s="2" t="s">
        <v>130</v>
      </c>
      <c r="AO20" s="2" t="s">
        <v>358</v>
      </c>
      <c r="AP20" s="2" t="s">
        <v>359</v>
      </c>
      <c r="AQ20" t="str">
        <f t="shared" si="1"/>
        <v>1093324C-1799-1100-17-30206D-1799067-02RECURSOS CORRIENTES</v>
      </c>
      <c r="AR20" t="s">
        <v>362</v>
      </c>
      <c r="AS20" s="5">
        <v>11252708</v>
      </c>
      <c r="AT20" s="5">
        <v>0</v>
      </c>
    </row>
    <row r="21" spans="1:46" ht="20.100000000000001" customHeight="1">
      <c r="A21" s="10" t="e">
        <f>VLOOKUP(B21,#REF!,2,FALSE)</f>
        <v>#REF!</v>
      </c>
      <c r="B21" s="10" t="e">
        <f>VLOOKUP(U21,#REF!,4,FALSE)</f>
        <v>#REF!</v>
      </c>
      <c r="C21" s="12">
        <v>1095924</v>
      </c>
      <c r="D21" s="9" t="s">
        <v>103</v>
      </c>
      <c r="E21" s="2" t="s">
        <v>363</v>
      </c>
      <c r="F21" s="2" t="s">
        <v>135</v>
      </c>
      <c r="G21" s="3" t="s">
        <v>364</v>
      </c>
      <c r="H21" s="3" t="s">
        <v>365</v>
      </c>
      <c r="I21" s="3" t="s">
        <v>138</v>
      </c>
      <c r="J21" s="4" t="s">
        <v>108</v>
      </c>
      <c r="K21" s="2" t="s">
        <v>366</v>
      </c>
      <c r="L21" s="2" t="s">
        <v>367</v>
      </c>
      <c r="M21" s="2" t="s">
        <v>111</v>
      </c>
      <c r="N21" s="2" t="s">
        <v>112</v>
      </c>
      <c r="O21" s="2" t="s">
        <v>368</v>
      </c>
      <c r="P21" s="2" t="s">
        <v>114</v>
      </c>
      <c r="Q21" s="2" t="s">
        <v>199</v>
      </c>
      <c r="R21" s="2" t="s">
        <v>200</v>
      </c>
      <c r="S21" s="4" t="s">
        <v>117</v>
      </c>
      <c r="T21" s="2" t="s">
        <v>118</v>
      </c>
      <c r="U21" s="2" t="s">
        <v>369</v>
      </c>
      <c r="V21" s="2" t="s">
        <v>370</v>
      </c>
      <c r="W21" s="7">
        <v>11100000</v>
      </c>
      <c r="X21" s="7">
        <v>0</v>
      </c>
      <c r="Y21" s="7">
        <v>11100000</v>
      </c>
      <c r="Z21" s="7">
        <v>0</v>
      </c>
      <c r="AA21" s="2" t="s">
        <v>34</v>
      </c>
      <c r="AB21" s="2" t="s">
        <v>36</v>
      </c>
      <c r="AC21" s="2" t="s">
        <v>121</v>
      </c>
      <c r="AD21" s="2" t="s">
        <v>371</v>
      </c>
      <c r="AE21" s="2" t="s">
        <v>372</v>
      </c>
      <c r="AF21" s="2" t="s">
        <v>373</v>
      </c>
      <c r="AG21" s="2" t="s">
        <v>374</v>
      </c>
      <c r="AH21" s="2" t="s">
        <v>375</v>
      </c>
      <c r="AI21" s="2" t="s">
        <v>147</v>
      </c>
      <c r="AJ21" s="2" t="s">
        <v>376</v>
      </c>
      <c r="AK21" s="2" t="s">
        <v>377</v>
      </c>
      <c r="AL21" s="2"/>
      <c r="AM21" s="2" t="s">
        <v>378</v>
      </c>
      <c r="AN21" s="2" t="s">
        <v>130</v>
      </c>
      <c r="AO21" s="2" t="s">
        <v>379</v>
      </c>
      <c r="AP21" s="2" t="s">
        <v>380</v>
      </c>
      <c r="AQ21" t="str">
        <f t="shared" si="1"/>
        <v>1095924C-1799-1100-9-53105B-1799011-02RECURSOS CORRIENTES</v>
      </c>
      <c r="AR21" t="s">
        <v>381</v>
      </c>
      <c r="AS21" s="5">
        <v>11100000</v>
      </c>
      <c r="AT21" s="5">
        <v>0</v>
      </c>
    </row>
    <row r="22" spans="1:46" ht="20.100000000000001" customHeight="1">
      <c r="A22" s="10" t="e">
        <f>VLOOKUP(B22,#REF!,2,FALSE)</f>
        <v>#REF!</v>
      </c>
      <c r="B22" s="10" t="e">
        <f>VLOOKUP(U22,#REF!,4,FALSE)</f>
        <v>#REF!</v>
      </c>
      <c r="C22" s="12">
        <v>1096424</v>
      </c>
      <c r="D22" s="9" t="s">
        <v>103</v>
      </c>
      <c r="E22" s="2" t="s">
        <v>363</v>
      </c>
      <c r="F22" s="2" t="s">
        <v>135</v>
      </c>
      <c r="G22" s="3" t="s">
        <v>382</v>
      </c>
      <c r="H22" s="3" t="s">
        <v>383</v>
      </c>
      <c r="I22" s="3" t="s">
        <v>138</v>
      </c>
      <c r="J22" s="4" t="s">
        <v>108</v>
      </c>
      <c r="K22" s="2" t="s">
        <v>384</v>
      </c>
      <c r="L22" s="2" t="s">
        <v>385</v>
      </c>
      <c r="M22" s="2" t="s">
        <v>111</v>
      </c>
      <c r="N22" s="2" t="s">
        <v>112</v>
      </c>
      <c r="O22" s="2" t="s">
        <v>386</v>
      </c>
      <c r="P22" s="2" t="s">
        <v>114</v>
      </c>
      <c r="Q22" s="2" t="s">
        <v>179</v>
      </c>
      <c r="R22" s="2" t="s">
        <v>180</v>
      </c>
      <c r="S22" s="4" t="s">
        <v>117</v>
      </c>
      <c r="T22" s="2" t="s">
        <v>118</v>
      </c>
      <c r="U22" s="2" t="s">
        <v>387</v>
      </c>
      <c r="V22" s="2" t="s">
        <v>388</v>
      </c>
      <c r="W22" s="7">
        <v>7600000</v>
      </c>
      <c r="X22" s="7">
        <v>0</v>
      </c>
      <c r="Y22" s="7">
        <v>7600000</v>
      </c>
      <c r="Z22" s="7">
        <v>0</v>
      </c>
      <c r="AA22" s="2" t="s">
        <v>34</v>
      </c>
      <c r="AB22" s="2" t="s">
        <v>36</v>
      </c>
      <c r="AC22" s="2" t="s">
        <v>121</v>
      </c>
      <c r="AD22" s="2" t="s">
        <v>389</v>
      </c>
      <c r="AE22" s="2" t="s">
        <v>390</v>
      </c>
      <c r="AF22" s="2" t="s">
        <v>391</v>
      </c>
      <c r="AG22" s="2" t="s">
        <v>392</v>
      </c>
      <c r="AH22" s="2" t="s">
        <v>393</v>
      </c>
      <c r="AI22" s="2" t="s">
        <v>147</v>
      </c>
      <c r="AJ22" s="2" t="s">
        <v>394</v>
      </c>
      <c r="AK22" s="2" t="s">
        <v>395</v>
      </c>
      <c r="AL22" s="2"/>
      <c r="AM22" s="2" t="s">
        <v>396</v>
      </c>
      <c r="AN22" s="2" t="s">
        <v>130</v>
      </c>
      <c r="AO22" s="2" t="s">
        <v>397</v>
      </c>
      <c r="AP22" s="2" t="s">
        <v>398</v>
      </c>
      <c r="AQ22" t="str">
        <f t="shared" si="1"/>
        <v>1096424C-1702-1100-20-30101B-1702007-02RECURSOS CORRIENTES</v>
      </c>
      <c r="AR22" t="s">
        <v>399</v>
      </c>
      <c r="AS22" s="5">
        <v>7600000</v>
      </c>
      <c r="AT22" s="5">
        <v>0</v>
      </c>
    </row>
    <row r="23" spans="1:46" ht="20.100000000000001" customHeight="1">
      <c r="A23" s="10" t="e">
        <f>VLOOKUP(B23,#REF!,2,FALSE)</f>
        <v>#REF!</v>
      </c>
      <c r="B23" s="10" t="e">
        <f>VLOOKUP(U23,#REF!,4,FALSE)</f>
        <v>#REF!</v>
      </c>
      <c r="C23" s="12">
        <v>1097324</v>
      </c>
      <c r="D23" s="9" t="s">
        <v>103</v>
      </c>
      <c r="E23" s="2" t="s">
        <v>400</v>
      </c>
      <c r="F23" s="2" t="s">
        <v>105</v>
      </c>
      <c r="G23" s="3" t="s">
        <v>401</v>
      </c>
      <c r="H23" s="3" t="s">
        <v>402</v>
      </c>
      <c r="I23" s="3" t="s">
        <v>401</v>
      </c>
      <c r="J23" s="4" t="s">
        <v>108</v>
      </c>
      <c r="K23" s="2" t="s">
        <v>403</v>
      </c>
      <c r="L23" s="2" t="s">
        <v>404</v>
      </c>
      <c r="M23" s="2" t="s">
        <v>111</v>
      </c>
      <c r="N23" s="2" t="s">
        <v>112</v>
      </c>
      <c r="O23" s="2" t="s">
        <v>405</v>
      </c>
      <c r="P23" s="2" t="s">
        <v>114</v>
      </c>
      <c r="Q23" s="2" t="s">
        <v>115</v>
      </c>
      <c r="R23" s="2" t="s">
        <v>116</v>
      </c>
      <c r="S23" s="4" t="s">
        <v>117</v>
      </c>
      <c r="T23" s="2" t="s">
        <v>118</v>
      </c>
      <c r="U23" s="2" t="s">
        <v>299</v>
      </c>
      <c r="V23" s="2" t="s">
        <v>300</v>
      </c>
      <c r="W23" s="7">
        <v>4280000</v>
      </c>
      <c r="X23" s="7">
        <v>0</v>
      </c>
      <c r="Y23" s="7">
        <v>4280000</v>
      </c>
      <c r="Z23" s="7">
        <v>4280000</v>
      </c>
      <c r="AA23" s="2" t="s">
        <v>34</v>
      </c>
      <c r="AB23" s="2" t="s">
        <v>36</v>
      </c>
      <c r="AC23" s="2" t="s">
        <v>121</v>
      </c>
      <c r="AD23" s="2" t="s">
        <v>406</v>
      </c>
      <c r="AE23" s="2" t="s">
        <v>407</v>
      </c>
      <c r="AF23" s="2" t="s">
        <v>408</v>
      </c>
      <c r="AG23" s="2" t="s">
        <v>409</v>
      </c>
      <c r="AH23" s="2" t="s">
        <v>410</v>
      </c>
      <c r="AI23" s="2" t="s">
        <v>147</v>
      </c>
      <c r="AJ23" s="2" t="s">
        <v>411</v>
      </c>
      <c r="AK23" s="2"/>
      <c r="AL23" s="2"/>
      <c r="AM23" s="2" t="s">
        <v>412</v>
      </c>
      <c r="AN23" s="2" t="s">
        <v>130</v>
      </c>
      <c r="AO23" s="2" t="s">
        <v>413</v>
      </c>
      <c r="AP23" s="2" t="s">
        <v>414</v>
      </c>
      <c r="AQ23" t="str">
        <f t="shared" si="1"/>
        <v>1097324C-1799-1100-17-30206D-1799073-02RECURSOS CORRIENTES</v>
      </c>
      <c r="AR23" t="s">
        <v>415</v>
      </c>
      <c r="AS23" s="5">
        <v>4280000</v>
      </c>
      <c r="AT23" s="5">
        <v>4280000</v>
      </c>
    </row>
    <row r="24" spans="1:46" ht="20.100000000000001" customHeight="1">
      <c r="A24" s="10" t="e">
        <f>VLOOKUP(B24,#REF!,2,FALSE)</f>
        <v>#REF!</v>
      </c>
      <c r="B24" s="10" t="e">
        <f>VLOOKUP(U24,#REF!,4,FALSE)</f>
        <v>#REF!</v>
      </c>
      <c r="C24" s="12">
        <v>1097524</v>
      </c>
      <c r="D24" s="9" t="s">
        <v>103</v>
      </c>
      <c r="E24" s="2" t="s">
        <v>400</v>
      </c>
      <c r="F24" s="2" t="s">
        <v>135</v>
      </c>
      <c r="G24" s="3" t="s">
        <v>416</v>
      </c>
      <c r="H24" s="3" t="s">
        <v>417</v>
      </c>
      <c r="I24" s="3" t="s">
        <v>138</v>
      </c>
      <c r="J24" s="4" t="s">
        <v>108</v>
      </c>
      <c r="K24" s="2" t="s">
        <v>418</v>
      </c>
      <c r="L24" s="2" t="s">
        <v>419</v>
      </c>
      <c r="M24" s="2" t="s">
        <v>111</v>
      </c>
      <c r="N24" s="2" t="s">
        <v>112</v>
      </c>
      <c r="O24" s="2" t="s">
        <v>420</v>
      </c>
      <c r="P24" s="2" t="s">
        <v>114</v>
      </c>
      <c r="Q24" s="2" t="s">
        <v>115</v>
      </c>
      <c r="R24" s="2" t="s">
        <v>116</v>
      </c>
      <c r="S24" s="4" t="s">
        <v>117</v>
      </c>
      <c r="T24" s="2" t="s">
        <v>118</v>
      </c>
      <c r="U24" s="2" t="s">
        <v>313</v>
      </c>
      <c r="V24" s="2" t="s">
        <v>314</v>
      </c>
      <c r="W24" s="7">
        <v>6533333</v>
      </c>
      <c r="X24" s="7">
        <v>0</v>
      </c>
      <c r="Y24" s="7">
        <v>6533333</v>
      </c>
      <c r="Z24" s="7">
        <v>0</v>
      </c>
      <c r="AA24" s="2" t="s">
        <v>34</v>
      </c>
      <c r="AB24" s="2" t="s">
        <v>36</v>
      </c>
      <c r="AC24" s="2" t="s">
        <v>121</v>
      </c>
      <c r="AD24" s="2" t="s">
        <v>421</v>
      </c>
      <c r="AE24" s="2" t="s">
        <v>422</v>
      </c>
      <c r="AF24" s="2" t="s">
        <v>423</v>
      </c>
      <c r="AG24" s="2" t="s">
        <v>424</v>
      </c>
      <c r="AH24" s="2" t="s">
        <v>425</v>
      </c>
      <c r="AI24" s="2" t="s">
        <v>292</v>
      </c>
      <c r="AJ24" s="2" t="s">
        <v>291</v>
      </c>
      <c r="AK24" s="2" t="s">
        <v>426</v>
      </c>
      <c r="AL24" s="2"/>
      <c r="AM24" s="2" t="s">
        <v>427</v>
      </c>
      <c r="AN24" s="2" t="s">
        <v>130</v>
      </c>
      <c r="AO24" s="2" t="s">
        <v>428</v>
      </c>
      <c r="AP24" s="2" t="s">
        <v>429</v>
      </c>
      <c r="AQ24" t="str">
        <f t="shared" si="1"/>
        <v>1097524C-1799-1100-18-30206D-1799053-02RECURSOS CORRIENTES</v>
      </c>
      <c r="AR24" t="s">
        <v>430</v>
      </c>
      <c r="AS24" s="5">
        <v>6533333</v>
      </c>
      <c r="AT24" s="5">
        <v>0</v>
      </c>
    </row>
    <row r="25" spans="1:46" ht="20.100000000000001" customHeight="1">
      <c r="A25" s="10" t="e">
        <f>VLOOKUP(B25,#REF!,2,FALSE)</f>
        <v>#REF!</v>
      </c>
      <c r="B25" s="10" t="e">
        <f>VLOOKUP(U25,#REF!,4,FALSE)</f>
        <v>#REF!</v>
      </c>
      <c r="C25" s="12">
        <v>1102524</v>
      </c>
      <c r="D25" s="9" t="s">
        <v>103</v>
      </c>
      <c r="E25" s="2" t="s">
        <v>431</v>
      </c>
      <c r="F25" s="2" t="s">
        <v>135</v>
      </c>
      <c r="G25" s="3" t="s">
        <v>382</v>
      </c>
      <c r="H25" s="3" t="s">
        <v>432</v>
      </c>
      <c r="I25" s="3" t="s">
        <v>138</v>
      </c>
      <c r="J25" s="4" t="s">
        <v>108</v>
      </c>
      <c r="K25" s="2" t="s">
        <v>433</v>
      </c>
      <c r="L25" s="2" t="s">
        <v>434</v>
      </c>
      <c r="M25" s="2" t="s">
        <v>111</v>
      </c>
      <c r="N25" s="2" t="s">
        <v>435</v>
      </c>
      <c r="O25" s="2" t="s">
        <v>436</v>
      </c>
      <c r="P25" s="2" t="s">
        <v>114</v>
      </c>
      <c r="Q25" s="2" t="s">
        <v>115</v>
      </c>
      <c r="R25" s="2" t="s">
        <v>116</v>
      </c>
      <c r="S25" s="4" t="s">
        <v>117</v>
      </c>
      <c r="T25" s="2" t="s">
        <v>118</v>
      </c>
      <c r="U25" s="2" t="s">
        <v>387</v>
      </c>
      <c r="V25" s="2" t="s">
        <v>388</v>
      </c>
      <c r="W25" s="7">
        <v>7600000</v>
      </c>
      <c r="X25" s="7">
        <v>0</v>
      </c>
      <c r="Y25" s="7">
        <v>7600000</v>
      </c>
      <c r="Z25" s="7">
        <v>0</v>
      </c>
      <c r="AA25" s="2" t="s">
        <v>34</v>
      </c>
      <c r="AB25" s="2" t="s">
        <v>36</v>
      </c>
      <c r="AC25" s="2" t="s">
        <v>121</v>
      </c>
      <c r="AD25" s="2" t="s">
        <v>437</v>
      </c>
      <c r="AE25" s="2" t="s">
        <v>438</v>
      </c>
      <c r="AF25" s="2" t="s">
        <v>439</v>
      </c>
      <c r="AG25" s="2" t="s">
        <v>440</v>
      </c>
      <c r="AH25" s="2" t="s">
        <v>441</v>
      </c>
      <c r="AI25" s="2" t="s">
        <v>147</v>
      </c>
      <c r="AJ25" s="2" t="s">
        <v>442</v>
      </c>
      <c r="AK25" s="2" t="s">
        <v>443</v>
      </c>
      <c r="AL25" s="2"/>
      <c r="AM25" s="2" t="s">
        <v>444</v>
      </c>
      <c r="AN25" s="2" t="s">
        <v>130</v>
      </c>
      <c r="AO25" s="2" t="s">
        <v>445</v>
      </c>
      <c r="AP25" s="2" t="s">
        <v>446</v>
      </c>
      <c r="AQ25" t="str">
        <f t="shared" si="1"/>
        <v>1102524C-1702-1100-20-30101B-1702007-02RECURSOS CORRIENTES</v>
      </c>
      <c r="AR25" t="s">
        <v>447</v>
      </c>
      <c r="AS25" s="5">
        <v>7600000</v>
      </c>
      <c r="AT25" s="5">
        <v>0</v>
      </c>
    </row>
    <row r="26" spans="1:46" ht="20.100000000000001" customHeight="1">
      <c r="A26" s="10" t="e">
        <f>VLOOKUP(B26,#REF!,2,FALSE)</f>
        <v>#REF!</v>
      </c>
      <c r="B26" s="10" t="e">
        <f>VLOOKUP(U26,#REF!,4,FALSE)</f>
        <v>#REF!</v>
      </c>
      <c r="C26" s="12">
        <v>1103724</v>
      </c>
      <c r="D26" s="9" t="s">
        <v>103</v>
      </c>
      <c r="E26" s="2" t="s">
        <v>448</v>
      </c>
      <c r="F26" s="2" t="s">
        <v>135</v>
      </c>
      <c r="G26" s="3" t="s">
        <v>449</v>
      </c>
      <c r="H26" s="3" t="s">
        <v>450</v>
      </c>
      <c r="I26" s="3" t="s">
        <v>138</v>
      </c>
      <c r="J26" s="4" t="s">
        <v>108</v>
      </c>
      <c r="K26" s="2" t="s">
        <v>451</v>
      </c>
      <c r="L26" s="2" t="s">
        <v>452</v>
      </c>
      <c r="M26" s="2" t="s">
        <v>111</v>
      </c>
      <c r="N26" s="2" t="s">
        <v>112</v>
      </c>
      <c r="O26" s="2" t="s">
        <v>453</v>
      </c>
      <c r="P26" s="2" t="s">
        <v>114</v>
      </c>
      <c r="Q26" s="2" t="s">
        <v>199</v>
      </c>
      <c r="R26" s="2" t="s">
        <v>200</v>
      </c>
      <c r="S26" s="4" t="s">
        <v>117</v>
      </c>
      <c r="T26" s="2" t="s">
        <v>118</v>
      </c>
      <c r="U26" s="2" t="s">
        <v>454</v>
      </c>
      <c r="V26" s="2" t="s">
        <v>455</v>
      </c>
      <c r="W26" s="7">
        <v>13200000</v>
      </c>
      <c r="X26" s="7">
        <v>0</v>
      </c>
      <c r="Y26" s="7">
        <v>13200000</v>
      </c>
      <c r="Z26" s="7">
        <v>0</v>
      </c>
      <c r="AA26" s="2" t="s">
        <v>34</v>
      </c>
      <c r="AB26" s="2" t="s">
        <v>36</v>
      </c>
      <c r="AC26" s="2" t="s">
        <v>121</v>
      </c>
      <c r="AD26" s="2" t="s">
        <v>456</v>
      </c>
      <c r="AE26" s="2" t="s">
        <v>457</v>
      </c>
      <c r="AF26" s="2" t="s">
        <v>458</v>
      </c>
      <c r="AG26" s="2" t="s">
        <v>459</v>
      </c>
      <c r="AH26" s="2" t="s">
        <v>460</v>
      </c>
      <c r="AI26" s="2" t="s">
        <v>166</v>
      </c>
      <c r="AJ26" s="2" t="s">
        <v>461</v>
      </c>
      <c r="AK26" s="2" t="s">
        <v>462</v>
      </c>
      <c r="AL26" s="2"/>
      <c r="AM26" s="2" t="s">
        <v>463</v>
      </c>
      <c r="AN26" s="2" t="s">
        <v>130</v>
      </c>
      <c r="AO26" s="2" t="s">
        <v>464</v>
      </c>
      <c r="AP26" s="2" t="s">
        <v>465</v>
      </c>
      <c r="AQ26" t="str">
        <f t="shared" si="1"/>
        <v>1103724C-1799-1100-16-30206D-1799073-02RECURSOS CORRIENTES</v>
      </c>
      <c r="AR26" t="s">
        <v>466</v>
      </c>
      <c r="AS26" s="5">
        <v>13200000</v>
      </c>
      <c r="AT26" s="5">
        <v>0</v>
      </c>
    </row>
    <row r="27" spans="1:46" ht="20.100000000000001" customHeight="1">
      <c r="A27" s="10" t="e">
        <f>VLOOKUP(B27,#REF!,2,FALSE)</f>
        <v>#REF!</v>
      </c>
      <c r="B27" s="10" t="e">
        <f>VLOOKUP(U27,#REF!,4,FALSE)</f>
        <v>#REF!</v>
      </c>
      <c r="C27" s="12">
        <v>1107224</v>
      </c>
      <c r="D27" s="9" t="s">
        <v>103</v>
      </c>
      <c r="E27" s="2" t="s">
        <v>448</v>
      </c>
      <c r="F27" s="2" t="s">
        <v>135</v>
      </c>
      <c r="G27" s="3" t="s">
        <v>467</v>
      </c>
      <c r="H27" s="3" t="s">
        <v>468</v>
      </c>
      <c r="I27" s="3" t="s">
        <v>138</v>
      </c>
      <c r="J27" s="4" t="s">
        <v>108</v>
      </c>
      <c r="K27" s="2" t="s">
        <v>469</v>
      </c>
      <c r="L27" s="2" t="s">
        <v>470</v>
      </c>
      <c r="M27" s="2" t="s">
        <v>111</v>
      </c>
      <c r="N27" s="2" t="s">
        <v>112</v>
      </c>
      <c r="O27" s="2" t="s">
        <v>471</v>
      </c>
      <c r="P27" s="2" t="s">
        <v>114</v>
      </c>
      <c r="Q27" s="2" t="s">
        <v>199</v>
      </c>
      <c r="R27" s="2" t="s">
        <v>200</v>
      </c>
      <c r="S27" s="4" t="s">
        <v>117</v>
      </c>
      <c r="T27" s="2" t="s">
        <v>118</v>
      </c>
      <c r="U27" s="2" t="s">
        <v>387</v>
      </c>
      <c r="V27" s="2" t="s">
        <v>388</v>
      </c>
      <c r="W27" s="7">
        <v>5450000</v>
      </c>
      <c r="X27" s="7">
        <v>0</v>
      </c>
      <c r="Y27" s="7">
        <v>5450000</v>
      </c>
      <c r="Z27" s="7">
        <v>0</v>
      </c>
      <c r="AA27" s="2" t="s">
        <v>34</v>
      </c>
      <c r="AB27" s="2" t="s">
        <v>36</v>
      </c>
      <c r="AC27" s="2" t="s">
        <v>121</v>
      </c>
      <c r="AD27" s="2" t="s">
        <v>472</v>
      </c>
      <c r="AE27" s="2" t="s">
        <v>473</v>
      </c>
      <c r="AF27" s="2" t="s">
        <v>474</v>
      </c>
      <c r="AG27" s="2" t="s">
        <v>475</v>
      </c>
      <c r="AH27" s="2" t="s">
        <v>476</v>
      </c>
      <c r="AI27" s="2" t="s">
        <v>166</v>
      </c>
      <c r="AJ27" s="2" t="s">
        <v>477</v>
      </c>
      <c r="AK27" s="2" t="s">
        <v>478</v>
      </c>
      <c r="AL27" s="2"/>
      <c r="AM27" s="2" t="s">
        <v>479</v>
      </c>
      <c r="AN27" s="2" t="s">
        <v>130</v>
      </c>
      <c r="AO27" s="2" t="s">
        <v>480</v>
      </c>
      <c r="AP27" s="2" t="s">
        <v>481</v>
      </c>
      <c r="AQ27" t="str">
        <f t="shared" si="1"/>
        <v>1107224C-1702-1100-20-30101B-1702007-02RECURSOS CORRIENTES</v>
      </c>
      <c r="AR27" t="s">
        <v>482</v>
      </c>
      <c r="AS27" s="5">
        <v>5450000</v>
      </c>
      <c r="AT27" s="5">
        <v>0</v>
      </c>
    </row>
    <row r="28" spans="1:46" ht="20.100000000000001" customHeight="1">
      <c r="A28" s="10" t="e">
        <f>VLOOKUP(B28,#REF!,2,FALSE)</f>
        <v>#REF!</v>
      </c>
      <c r="B28" s="10" t="e">
        <f>VLOOKUP(U28,#REF!,4,FALSE)</f>
        <v>#REF!</v>
      </c>
      <c r="C28" s="12">
        <v>1108424</v>
      </c>
      <c r="D28" s="9" t="s">
        <v>103</v>
      </c>
      <c r="E28" s="2" t="s">
        <v>483</v>
      </c>
      <c r="F28" s="2" t="s">
        <v>135</v>
      </c>
      <c r="G28" s="3" t="s">
        <v>484</v>
      </c>
      <c r="H28" s="3" t="s">
        <v>485</v>
      </c>
      <c r="I28" s="3" t="s">
        <v>138</v>
      </c>
      <c r="J28" s="4" t="s">
        <v>108</v>
      </c>
      <c r="K28" s="2" t="s">
        <v>486</v>
      </c>
      <c r="L28" s="2" t="s">
        <v>487</v>
      </c>
      <c r="M28" s="2" t="s">
        <v>111</v>
      </c>
      <c r="N28" s="2" t="s">
        <v>112</v>
      </c>
      <c r="O28" s="2" t="s">
        <v>488</v>
      </c>
      <c r="P28" s="2" t="s">
        <v>114</v>
      </c>
      <c r="Q28" s="2" t="s">
        <v>179</v>
      </c>
      <c r="R28" s="2" t="s">
        <v>180</v>
      </c>
      <c r="S28" s="4" t="s">
        <v>117</v>
      </c>
      <c r="T28" s="2" t="s">
        <v>118</v>
      </c>
      <c r="U28" s="2" t="s">
        <v>234</v>
      </c>
      <c r="V28" s="2" t="s">
        <v>235</v>
      </c>
      <c r="W28" s="7">
        <v>3250000</v>
      </c>
      <c r="X28" s="7">
        <v>0</v>
      </c>
      <c r="Y28" s="7">
        <v>3250000</v>
      </c>
      <c r="Z28" s="7">
        <v>0</v>
      </c>
      <c r="AA28" s="2" t="s">
        <v>34</v>
      </c>
      <c r="AB28" s="2" t="s">
        <v>36</v>
      </c>
      <c r="AC28" s="2" t="s">
        <v>121</v>
      </c>
      <c r="AD28" s="2" t="s">
        <v>489</v>
      </c>
      <c r="AE28" s="2" t="s">
        <v>490</v>
      </c>
      <c r="AF28" s="2" t="s">
        <v>491</v>
      </c>
      <c r="AG28" s="2" t="s">
        <v>492</v>
      </c>
      <c r="AH28" s="2" t="s">
        <v>493</v>
      </c>
      <c r="AI28" s="2" t="s">
        <v>166</v>
      </c>
      <c r="AJ28" s="2" t="s">
        <v>126</v>
      </c>
      <c r="AK28" s="2" t="s">
        <v>494</v>
      </c>
      <c r="AL28" s="2"/>
      <c r="AM28" s="2" t="s">
        <v>322</v>
      </c>
      <c r="AN28" s="2" t="s">
        <v>130</v>
      </c>
      <c r="AO28" s="2" t="s">
        <v>495</v>
      </c>
      <c r="AP28" s="2" t="s">
        <v>496</v>
      </c>
      <c r="AQ28" t="str">
        <f t="shared" si="1"/>
        <v>1108424C-1799-1100-18-30206D-1799054-02RECURSOS CORRIENTES</v>
      </c>
      <c r="AR28" t="s">
        <v>497</v>
      </c>
      <c r="AS28" s="5">
        <v>3250000</v>
      </c>
      <c r="AT28" s="5">
        <v>0</v>
      </c>
    </row>
    <row r="29" spans="1:46" ht="20.100000000000001" customHeight="1">
      <c r="A29" s="10" t="e">
        <f>VLOOKUP(B29,#REF!,2,FALSE)</f>
        <v>#REF!</v>
      </c>
      <c r="B29" s="10" t="e">
        <f>VLOOKUP(U29,#REF!,4,FALSE)</f>
        <v>#REF!</v>
      </c>
      <c r="C29" s="12">
        <v>1114524</v>
      </c>
      <c r="D29" s="9" t="s">
        <v>103</v>
      </c>
      <c r="E29" s="2" t="s">
        <v>483</v>
      </c>
      <c r="F29" s="2" t="s">
        <v>105</v>
      </c>
      <c r="G29" s="3" t="s">
        <v>194</v>
      </c>
      <c r="H29" s="3" t="s">
        <v>212</v>
      </c>
      <c r="I29" s="3" t="s">
        <v>194</v>
      </c>
      <c r="J29" s="4" t="s">
        <v>108</v>
      </c>
      <c r="K29" s="2" t="s">
        <v>498</v>
      </c>
      <c r="L29" s="2" t="s">
        <v>499</v>
      </c>
      <c r="M29" s="2" t="s">
        <v>111</v>
      </c>
      <c r="N29" s="2" t="s">
        <v>112</v>
      </c>
      <c r="O29" s="2" t="s">
        <v>500</v>
      </c>
      <c r="P29" s="2" t="s">
        <v>114</v>
      </c>
      <c r="Q29" s="2" t="s">
        <v>179</v>
      </c>
      <c r="R29" s="2" t="s">
        <v>180</v>
      </c>
      <c r="S29" s="4" t="s">
        <v>117</v>
      </c>
      <c r="T29" s="2" t="s">
        <v>118</v>
      </c>
      <c r="U29" s="2" t="s">
        <v>302</v>
      </c>
      <c r="V29" s="2" t="s">
        <v>303</v>
      </c>
      <c r="W29" s="7">
        <v>7000000</v>
      </c>
      <c r="X29" s="7">
        <v>0</v>
      </c>
      <c r="Y29" s="7">
        <v>7000000</v>
      </c>
      <c r="Z29" s="7">
        <v>7000000</v>
      </c>
      <c r="AA29" s="2" t="s">
        <v>34</v>
      </c>
      <c r="AB29" s="2" t="s">
        <v>36</v>
      </c>
      <c r="AC29" s="2" t="s">
        <v>121</v>
      </c>
      <c r="AD29" s="2" t="s">
        <v>501</v>
      </c>
      <c r="AE29" s="2" t="s">
        <v>502</v>
      </c>
      <c r="AF29" s="2" t="s">
        <v>503</v>
      </c>
      <c r="AG29" s="2" t="s">
        <v>504</v>
      </c>
      <c r="AH29" s="2" t="s">
        <v>505</v>
      </c>
      <c r="AI29" s="2" t="s">
        <v>166</v>
      </c>
      <c r="AJ29" s="2" t="s">
        <v>506</v>
      </c>
      <c r="AK29" s="2"/>
      <c r="AL29" s="2"/>
      <c r="AM29" s="2" t="s">
        <v>507</v>
      </c>
      <c r="AN29" s="2" t="s">
        <v>130</v>
      </c>
      <c r="AO29" s="2" t="s">
        <v>508</v>
      </c>
      <c r="AP29" s="2" t="s">
        <v>509</v>
      </c>
      <c r="AQ29" t="str">
        <f t="shared" si="1"/>
        <v>1114524C-1799-1100-17-30206D-1799053-02RECURSOS CORRIENTES</v>
      </c>
      <c r="AR29" t="s">
        <v>510</v>
      </c>
      <c r="AS29" s="5">
        <v>7000000</v>
      </c>
      <c r="AT29" s="5">
        <v>7000000</v>
      </c>
    </row>
    <row r="30" spans="1:46" ht="20.100000000000001" customHeight="1">
      <c r="A30" s="10" t="e">
        <f>VLOOKUP(B30,#REF!,2,FALSE)</f>
        <v>#REF!</v>
      </c>
      <c r="B30" s="10" t="e">
        <f>VLOOKUP(U30,#REF!,4,FALSE)</f>
        <v>#REF!</v>
      </c>
      <c r="C30" s="12">
        <v>1117124</v>
      </c>
      <c r="D30" s="9" t="s">
        <v>103</v>
      </c>
      <c r="E30" s="2" t="s">
        <v>511</v>
      </c>
      <c r="F30" s="2" t="s">
        <v>105</v>
      </c>
      <c r="G30" s="3" t="s">
        <v>512</v>
      </c>
      <c r="H30" s="3" t="s">
        <v>513</v>
      </c>
      <c r="I30" s="3" t="s">
        <v>512</v>
      </c>
      <c r="J30" s="4" t="s">
        <v>108</v>
      </c>
      <c r="K30" s="2" t="s">
        <v>514</v>
      </c>
      <c r="L30" s="2" t="s">
        <v>515</v>
      </c>
      <c r="M30" s="2" t="s">
        <v>111</v>
      </c>
      <c r="N30" s="2" t="s">
        <v>112</v>
      </c>
      <c r="O30" s="2" t="s">
        <v>516</v>
      </c>
      <c r="P30" s="2" t="s">
        <v>114</v>
      </c>
      <c r="Q30" s="2" t="s">
        <v>199</v>
      </c>
      <c r="R30" s="2" t="s">
        <v>200</v>
      </c>
      <c r="S30" s="4" t="s">
        <v>117</v>
      </c>
      <c r="T30" s="2" t="s">
        <v>118</v>
      </c>
      <c r="U30" s="2" t="s">
        <v>266</v>
      </c>
      <c r="V30" s="2" t="s">
        <v>267</v>
      </c>
      <c r="W30" s="7">
        <v>10000000</v>
      </c>
      <c r="X30" s="7">
        <v>0</v>
      </c>
      <c r="Y30" s="7">
        <v>10000000</v>
      </c>
      <c r="Z30" s="7">
        <v>10000000</v>
      </c>
      <c r="AA30" s="2" t="s">
        <v>34</v>
      </c>
      <c r="AB30" s="2" t="s">
        <v>36</v>
      </c>
      <c r="AC30" s="2" t="s">
        <v>121</v>
      </c>
      <c r="AD30" s="2" t="s">
        <v>517</v>
      </c>
      <c r="AE30" s="2" t="s">
        <v>518</v>
      </c>
      <c r="AF30" s="2" t="s">
        <v>519</v>
      </c>
      <c r="AG30" s="2" t="s">
        <v>520</v>
      </c>
      <c r="AH30" s="2" t="s">
        <v>521</v>
      </c>
      <c r="AI30" s="2" t="s">
        <v>166</v>
      </c>
      <c r="AJ30" s="2" t="s">
        <v>522</v>
      </c>
      <c r="AK30" s="2"/>
      <c r="AL30" s="2"/>
      <c r="AM30" s="2" t="s">
        <v>523</v>
      </c>
      <c r="AN30" s="2" t="s">
        <v>130</v>
      </c>
      <c r="AO30" s="2" t="s">
        <v>524</v>
      </c>
      <c r="AP30" s="2" t="s">
        <v>525</v>
      </c>
      <c r="AQ30" t="str">
        <f t="shared" si="1"/>
        <v>1117124C-1799-1100-18-30206D-1799065-02RECURSOS CORRIENTES</v>
      </c>
      <c r="AR30" t="s">
        <v>526</v>
      </c>
      <c r="AS30" s="5">
        <v>10000000</v>
      </c>
      <c r="AT30" s="5">
        <v>10000000</v>
      </c>
    </row>
    <row r="31" spans="1:46" ht="20.100000000000001" customHeight="1">
      <c r="A31" s="10" t="e">
        <f>VLOOKUP(B31,#REF!,2,FALSE)</f>
        <v>#REF!</v>
      </c>
      <c r="B31" s="10" t="e">
        <f>VLOOKUP(U31,#REF!,4,FALSE)</f>
        <v>#REF!</v>
      </c>
      <c r="C31" s="12">
        <v>1119224</v>
      </c>
      <c r="D31" s="9" t="s">
        <v>103</v>
      </c>
      <c r="E31" s="2" t="s">
        <v>511</v>
      </c>
      <c r="F31" s="2" t="s">
        <v>135</v>
      </c>
      <c r="G31" s="3" t="s">
        <v>527</v>
      </c>
      <c r="H31" s="3" t="s">
        <v>528</v>
      </c>
      <c r="I31" s="3" t="s">
        <v>138</v>
      </c>
      <c r="J31" s="4" t="s">
        <v>108</v>
      </c>
      <c r="K31" s="2" t="s">
        <v>529</v>
      </c>
      <c r="L31" s="2" t="s">
        <v>530</v>
      </c>
      <c r="M31" s="2" t="s">
        <v>111</v>
      </c>
      <c r="N31" s="2" t="s">
        <v>112</v>
      </c>
      <c r="O31" s="2" t="s">
        <v>531</v>
      </c>
      <c r="P31" s="2" t="s">
        <v>114</v>
      </c>
      <c r="Q31" s="2" t="s">
        <v>199</v>
      </c>
      <c r="R31" s="2" t="s">
        <v>200</v>
      </c>
      <c r="S31" s="4" t="s">
        <v>117</v>
      </c>
      <c r="T31" s="2" t="s">
        <v>118</v>
      </c>
      <c r="U31" s="2" t="s">
        <v>532</v>
      </c>
      <c r="V31" s="2" t="s">
        <v>533</v>
      </c>
      <c r="W31" s="7">
        <v>10686615</v>
      </c>
      <c r="X31" s="7">
        <v>0</v>
      </c>
      <c r="Y31" s="7">
        <v>10686615</v>
      </c>
      <c r="Z31" s="7">
        <v>0</v>
      </c>
      <c r="AA31" s="2" t="s">
        <v>34</v>
      </c>
      <c r="AB31" s="2" t="s">
        <v>36</v>
      </c>
      <c r="AC31" s="2" t="s">
        <v>121</v>
      </c>
      <c r="AD31" s="2" t="s">
        <v>534</v>
      </c>
      <c r="AE31" s="2" t="s">
        <v>535</v>
      </c>
      <c r="AF31" s="2" t="s">
        <v>536</v>
      </c>
      <c r="AG31" s="2" t="s">
        <v>537</v>
      </c>
      <c r="AH31" s="2" t="s">
        <v>538</v>
      </c>
      <c r="AI31" s="2" t="s">
        <v>166</v>
      </c>
      <c r="AJ31" s="2" t="s">
        <v>539</v>
      </c>
      <c r="AK31" s="2" t="s">
        <v>540</v>
      </c>
      <c r="AL31" s="2"/>
      <c r="AM31" s="2" t="s">
        <v>507</v>
      </c>
      <c r="AN31" s="2" t="s">
        <v>130</v>
      </c>
      <c r="AO31" s="2" t="s">
        <v>541</v>
      </c>
      <c r="AP31" s="2" t="s">
        <v>542</v>
      </c>
      <c r="AQ31" t="str">
        <f t="shared" si="1"/>
        <v>1119224C-1709-1100-6-30101B-1709105-02RECURSOS CORRIENTES</v>
      </c>
      <c r="AR31" t="s">
        <v>543</v>
      </c>
      <c r="AS31" s="5">
        <v>10686615</v>
      </c>
      <c r="AT31" s="5">
        <v>0</v>
      </c>
    </row>
    <row r="32" spans="1:46" ht="20.100000000000001" customHeight="1">
      <c r="A32" s="10" t="e">
        <f>VLOOKUP(B32,#REF!,2,FALSE)</f>
        <v>#REF!</v>
      </c>
      <c r="B32" s="10" t="e">
        <f>VLOOKUP(U32,#REF!,4,FALSE)</f>
        <v>#REF!</v>
      </c>
      <c r="C32" s="12">
        <v>1121724</v>
      </c>
      <c r="D32" s="9" t="s">
        <v>103</v>
      </c>
      <c r="E32" s="2" t="s">
        <v>544</v>
      </c>
      <c r="F32" s="2" t="s">
        <v>135</v>
      </c>
      <c r="G32" s="3" t="s">
        <v>512</v>
      </c>
      <c r="H32" s="3" t="s">
        <v>513</v>
      </c>
      <c r="I32" s="3" t="s">
        <v>138</v>
      </c>
      <c r="J32" s="4" t="s">
        <v>108</v>
      </c>
      <c r="K32" s="2" t="s">
        <v>545</v>
      </c>
      <c r="L32" s="2" t="s">
        <v>546</v>
      </c>
      <c r="M32" s="2" t="s">
        <v>111</v>
      </c>
      <c r="N32" s="2" t="s">
        <v>112</v>
      </c>
      <c r="O32" s="2" t="s">
        <v>547</v>
      </c>
      <c r="P32" s="2" t="s">
        <v>114</v>
      </c>
      <c r="Q32" s="2" t="s">
        <v>199</v>
      </c>
      <c r="R32" s="2" t="s">
        <v>200</v>
      </c>
      <c r="S32" s="4" t="s">
        <v>117</v>
      </c>
      <c r="T32" s="2" t="s">
        <v>118</v>
      </c>
      <c r="U32" s="2" t="s">
        <v>532</v>
      </c>
      <c r="V32" s="2" t="s">
        <v>533</v>
      </c>
      <c r="W32" s="7">
        <v>10000000</v>
      </c>
      <c r="X32" s="7">
        <v>0</v>
      </c>
      <c r="Y32" s="7">
        <v>10000000</v>
      </c>
      <c r="Z32" s="7">
        <v>0</v>
      </c>
      <c r="AA32" s="2" t="s">
        <v>34</v>
      </c>
      <c r="AB32" s="2" t="s">
        <v>36</v>
      </c>
      <c r="AC32" s="2" t="s">
        <v>121</v>
      </c>
      <c r="AD32" s="2" t="s">
        <v>548</v>
      </c>
      <c r="AE32" s="2" t="s">
        <v>549</v>
      </c>
      <c r="AF32" s="2" t="s">
        <v>550</v>
      </c>
      <c r="AG32" s="2" t="s">
        <v>551</v>
      </c>
      <c r="AH32" s="2" t="s">
        <v>552</v>
      </c>
      <c r="AI32" s="2" t="s">
        <v>166</v>
      </c>
      <c r="AJ32" s="2" t="s">
        <v>553</v>
      </c>
      <c r="AK32" s="2" t="s">
        <v>554</v>
      </c>
      <c r="AL32" s="2"/>
      <c r="AM32" s="2" t="s">
        <v>295</v>
      </c>
      <c r="AN32" s="2" t="s">
        <v>130</v>
      </c>
      <c r="AO32" s="2" t="s">
        <v>555</v>
      </c>
      <c r="AP32" s="2" t="s">
        <v>556</v>
      </c>
      <c r="AQ32" t="str">
        <f t="shared" si="1"/>
        <v>1121724C-1709-1100-6-30101B-1709105-02RECURSOS CORRIENTES</v>
      </c>
      <c r="AR32" t="s">
        <v>557</v>
      </c>
      <c r="AS32" s="5">
        <v>10000000</v>
      </c>
      <c r="AT32" s="5">
        <v>0</v>
      </c>
    </row>
    <row r="33" spans="1:46" ht="20.100000000000001" customHeight="1">
      <c r="A33" s="10" t="e">
        <f>VLOOKUP(B33,#REF!,2,FALSE)</f>
        <v>#REF!</v>
      </c>
      <c r="B33" s="10" t="e">
        <f>VLOOKUP(U33,#REF!,4,FALSE)</f>
        <v>#REF!</v>
      </c>
      <c r="C33" s="12">
        <v>1125924</v>
      </c>
      <c r="D33" s="9" t="s">
        <v>103</v>
      </c>
      <c r="E33" s="2" t="s">
        <v>558</v>
      </c>
      <c r="F33" s="2" t="s">
        <v>135</v>
      </c>
      <c r="G33" s="3" t="s">
        <v>559</v>
      </c>
      <c r="H33" s="3" t="s">
        <v>560</v>
      </c>
      <c r="I33" s="3" t="s">
        <v>138</v>
      </c>
      <c r="J33" s="4" t="s">
        <v>108</v>
      </c>
      <c r="K33" s="2" t="s">
        <v>561</v>
      </c>
      <c r="L33" s="2" t="s">
        <v>562</v>
      </c>
      <c r="M33" s="2" t="s">
        <v>111</v>
      </c>
      <c r="N33" s="2" t="s">
        <v>112</v>
      </c>
      <c r="O33" s="2" t="s">
        <v>563</v>
      </c>
      <c r="P33" s="2" t="s">
        <v>114</v>
      </c>
      <c r="Q33" s="2" t="s">
        <v>179</v>
      </c>
      <c r="R33" s="2" t="s">
        <v>180</v>
      </c>
      <c r="S33" s="4" t="s">
        <v>117</v>
      </c>
      <c r="T33" s="2" t="s">
        <v>118</v>
      </c>
      <c r="U33" s="2" t="s">
        <v>369</v>
      </c>
      <c r="V33" s="2" t="s">
        <v>370</v>
      </c>
      <c r="W33" s="7">
        <v>9500000</v>
      </c>
      <c r="X33" s="7">
        <v>0</v>
      </c>
      <c r="Y33" s="7">
        <v>9500000</v>
      </c>
      <c r="Z33" s="7">
        <v>0</v>
      </c>
      <c r="AA33" s="2" t="s">
        <v>34</v>
      </c>
      <c r="AB33" s="2" t="s">
        <v>36</v>
      </c>
      <c r="AC33" s="2" t="s">
        <v>121</v>
      </c>
      <c r="AD33" s="2" t="s">
        <v>564</v>
      </c>
      <c r="AE33" s="2" t="s">
        <v>565</v>
      </c>
      <c r="AF33" s="2" t="s">
        <v>566</v>
      </c>
      <c r="AG33" s="2" t="s">
        <v>567</v>
      </c>
      <c r="AH33" s="2" t="s">
        <v>568</v>
      </c>
      <c r="AI33" s="2" t="s">
        <v>166</v>
      </c>
      <c r="AJ33" s="2" t="s">
        <v>569</v>
      </c>
      <c r="AK33" s="2" t="s">
        <v>570</v>
      </c>
      <c r="AL33" s="2"/>
      <c r="AM33" s="2" t="s">
        <v>571</v>
      </c>
      <c r="AN33" s="2" t="s">
        <v>130</v>
      </c>
      <c r="AO33" s="2" t="s">
        <v>572</v>
      </c>
      <c r="AP33" s="2" t="s">
        <v>573</v>
      </c>
      <c r="AQ33" t="str">
        <f t="shared" si="1"/>
        <v>1125924C-1799-1100-9-53105B-1799011-02RECURSOS CORRIENTES</v>
      </c>
      <c r="AR33" t="s">
        <v>574</v>
      </c>
      <c r="AS33" s="5">
        <v>9500000</v>
      </c>
      <c r="AT33" s="5">
        <v>0</v>
      </c>
    </row>
    <row r="34" spans="1:46" ht="20.100000000000001" customHeight="1">
      <c r="A34" s="10" t="e">
        <f>VLOOKUP(B34,#REF!,2,FALSE)</f>
        <v>#REF!</v>
      </c>
      <c r="B34" s="10" t="e">
        <f>VLOOKUP(U34,#REF!,4,FALSE)</f>
        <v>#REF!</v>
      </c>
      <c r="C34" s="12">
        <v>1131324</v>
      </c>
      <c r="D34" s="9" t="s">
        <v>103</v>
      </c>
      <c r="E34" s="2" t="s">
        <v>558</v>
      </c>
      <c r="F34" s="2" t="s">
        <v>135</v>
      </c>
      <c r="G34" s="3" t="s">
        <v>575</v>
      </c>
      <c r="H34" s="3" t="s">
        <v>576</v>
      </c>
      <c r="I34" s="3" t="s">
        <v>138</v>
      </c>
      <c r="J34" s="4" t="s">
        <v>108</v>
      </c>
      <c r="K34" s="2" t="s">
        <v>577</v>
      </c>
      <c r="L34" s="2" t="s">
        <v>578</v>
      </c>
      <c r="M34" s="2" t="s">
        <v>111</v>
      </c>
      <c r="N34" s="2" t="s">
        <v>112</v>
      </c>
      <c r="O34" s="2" t="s">
        <v>579</v>
      </c>
      <c r="P34" s="2" t="s">
        <v>114</v>
      </c>
      <c r="Q34" s="2" t="s">
        <v>115</v>
      </c>
      <c r="R34" s="2" t="s">
        <v>116</v>
      </c>
      <c r="S34" s="4" t="s">
        <v>117</v>
      </c>
      <c r="T34" s="2" t="s">
        <v>118</v>
      </c>
      <c r="U34" s="2" t="s">
        <v>532</v>
      </c>
      <c r="V34" s="2" t="s">
        <v>533</v>
      </c>
      <c r="W34" s="7">
        <v>13910000</v>
      </c>
      <c r="X34" s="7">
        <v>0</v>
      </c>
      <c r="Y34" s="7">
        <v>13910000</v>
      </c>
      <c r="Z34" s="7">
        <v>0</v>
      </c>
      <c r="AA34" s="2" t="s">
        <v>34</v>
      </c>
      <c r="AB34" s="2" t="s">
        <v>36</v>
      </c>
      <c r="AC34" s="2" t="s">
        <v>121</v>
      </c>
      <c r="AD34" s="2" t="s">
        <v>580</v>
      </c>
      <c r="AE34" s="2" t="s">
        <v>581</v>
      </c>
      <c r="AF34" s="2" t="s">
        <v>582</v>
      </c>
      <c r="AG34" s="2" t="s">
        <v>583</v>
      </c>
      <c r="AH34" s="2" t="s">
        <v>584</v>
      </c>
      <c r="AI34" s="2" t="s">
        <v>147</v>
      </c>
      <c r="AJ34" s="2" t="s">
        <v>585</v>
      </c>
      <c r="AK34" s="2" t="s">
        <v>586</v>
      </c>
      <c r="AL34" s="2"/>
      <c r="AM34" s="2" t="s">
        <v>587</v>
      </c>
      <c r="AN34" s="2" t="s">
        <v>130</v>
      </c>
      <c r="AO34" s="2" t="s">
        <v>588</v>
      </c>
      <c r="AP34" s="2" t="s">
        <v>589</v>
      </c>
      <c r="AQ34" t="str">
        <f t="shared" si="1"/>
        <v>1131324C-1709-1100-6-30101B-1709105-02RECURSOS CORRIENTES</v>
      </c>
      <c r="AR34" t="s">
        <v>590</v>
      </c>
      <c r="AS34" s="5">
        <v>13910000</v>
      </c>
      <c r="AT34" s="5">
        <v>0</v>
      </c>
    </row>
    <row r="35" spans="1:46" ht="20.100000000000001" customHeight="1">
      <c r="A35" s="10" t="e">
        <f>VLOOKUP(B35,#REF!,2,FALSE)</f>
        <v>#REF!</v>
      </c>
      <c r="B35" s="10" t="e">
        <f>VLOOKUP(U35,#REF!,4,FALSE)</f>
        <v>#REF!</v>
      </c>
      <c r="C35" s="12">
        <v>1132224</v>
      </c>
      <c r="D35" s="9" t="s">
        <v>103</v>
      </c>
      <c r="E35" s="2" t="s">
        <v>591</v>
      </c>
      <c r="F35" s="2" t="s">
        <v>135</v>
      </c>
      <c r="G35" s="3" t="s">
        <v>592</v>
      </c>
      <c r="H35" s="3" t="s">
        <v>593</v>
      </c>
      <c r="I35" s="3" t="s">
        <v>138</v>
      </c>
      <c r="J35" s="4" t="s">
        <v>108</v>
      </c>
      <c r="K35" s="2" t="s">
        <v>594</v>
      </c>
      <c r="L35" s="2" t="s">
        <v>595</v>
      </c>
      <c r="M35" s="2" t="s">
        <v>111</v>
      </c>
      <c r="N35" s="2" t="s">
        <v>112</v>
      </c>
      <c r="O35" s="2" t="s">
        <v>596</v>
      </c>
      <c r="P35" s="2" t="s">
        <v>114</v>
      </c>
      <c r="Q35" s="2" t="s">
        <v>597</v>
      </c>
      <c r="R35" s="2" t="s">
        <v>598</v>
      </c>
      <c r="S35" s="4" t="s">
        <v>117</v>
      </c>
      <c r="T35" s="2" t="s">
        <v>118</v>
      </c>
      <c r="U35" s="2" t="s">
        <v>387</v>
      </c>
      <c r="V35" s="2" t="s">
        <v>388</v>
      </c>
      <c r="W35" s="7">
        <v>3900000</v>
      </c>
      <c r="X35" s="7">
        <v>0</v>
      </c>
      <c r="Y35" s="7">
        <v>3900000</v>
      </c>
      <c r="Z35" s="7">
        <v>0</v>
      </c>
      <c r="AA35" s="2" t="s">
        <v>34</v>
      </c>
      <c r="AB35" s="2" t="s">
        <v>36</v>
      </c>
      <c r="AC35" s="2" t="s">
        <v>121</v>
      </c>
      <c r="AD35" s="2" t="s">
        <v>599</v>
      </c>
      <c r="AE35" s="2" t="s">
        <v>600</v>
      </c>
      <c r="AF35" s="2" t="s">
        <v>601</v>
      </c>
      <c r="AG35" s="2" t="s">
        <v>602</v>
      </c>
      <c r="AH35" s="2" t="s">
        <v>603</v>
      </c>
      <c r="AI35" s="2" t="s">
        <v>127</v>
      </c>
      <c r="AJ35" s="2" t="s">
        <v>604</v>
      </c>
      <c r="AK35" s="2" t="s">
        <v>605</v>
      </c>
      <c r="AL35" s="2"/>
      <c r="AM35" s="2" t="s">
        <v>444</v>
      </c>
      <c r="AN35" s="2" t="s">
        <v>606</v>
      </c>
      <c r="AO35" s="2" t="s">
        <v>607</v>
      </c>
      <c r="AP35" s="2" t="s">
        <v>608</v>
      </c>
      <c r="AQ35" t="str">
        <f t="shared" si="1"/>
        <v>1132224C-1702-1100-20-30101B-1702007-02RECURSOS CORRIENTES</v>
      </c>
      <c r="AR35" t="s">
        <v>609</v>
      </c>
      <c r="AS35" s="5">
        <v>3900000</v>
      </c>
      <c r="AT35" s="5">
        <v>0</v>
      </c>
    </row>
    <row r="36" spans="1:46" ht="20.100000000000001" customHeight="1">
      <c r="A36" s="10" t="e">
        <f>VLOOKUP(B36,#REF!,2,FALSE)</f>
        <v>#REF!</v>
      </c>
      <c r="B36" s="10" t="e">
        <f>VLOOKUP(U36,#REF!,4,FALSE)</f>
        <v>#REF!</v>
      </c>
      <c r="C36" s="12">
        <v>1132924</v>
      </c>
      <c r="D36" s="9" t="s">
        <v>103</v>
      </c>
      <c r="E36" s="2" t="s">
        <v>610</v>
      </c>
      <c r="F36" s="2" t="s">
        <v>135</v>
      </c>
      <c r="G36" s="3" t="s">
        <v>611</v>
      </c>
      <c r="H36" s="3" t="s">
        <v>612</v>
      </c>
      <c r="I36" s="3" t="s">
        <v>138</v>
      </c>
      <c r="J36" s="4" t="s">
        <v>108</v>
      </c>
      <c r="K36" s="2" t="s">
        <v>613</v>
      </c>
      <c r="L36" s="2" t="s">
        <v>614</v>
      </c>
      <c r="M36" s="2" t="s">
        <v>111</v>
      </c>
      <c r="N36" s="2" t="s">
        <v>112</v>
      </c>
      <c r="O36" s="2" t="s">
        <v>615</v>
      </c>
      <c r="P36" s="2" t="s">
        <v>114</v>
      </c>
      <c r="Q36" s="2" t="s">
        <v>115</v>
      </c>
      <c r="R36" s="2" t="s">
        <v>116</v>
      </c>
      <c r="S36" s="4" t="s">
        <v>117</v>
      </c>
      <c r="T36" s="2" t="s">
        <v>118</v>
      </c>
      <c r="U36" s="2" t="s">
        <v>299</v>
      </c>
      <c r="V36" s="2" t="s">
        <v>300</v>
      </c>
      <c r="W36" s="7">
        <v>4000000</v>
      </c>
      <c r="X36" s="7">
        <v>0</v>
      </c>
      <c r="Y36" s="7">
        <v>4000000</v>
      </c>
      <c r="Z36" s="7">
        <v>0</v>
      </c>
      <c r="AA36" s="2" t="s">
        <v>34</v>
      </c>
      <c r="AB36" s="2" t="s">
        <v>36</v>
      </c>
      <c r="AC36" s="2" t="s">
        <v>121</v>
      </c>
      <c r="AD36" s="2" t="s">
        <v>616</v>
      </c>
      <c r="AE36" s="2" t="s">
        <v>617</v>
      </c>
      <c r="AF36" s="2" t="s">
        <v>618</v>
      </c>
      <c r="AG36" s="2" t="s">
        <v>619</v>
      </c>
      <c r="AH36" s="2" t="s">
        <v>620</v>
      </c>
      <c r="AI36" s="2" t="s">
        <v>147</v>
      </c>
      <c r="AJ36" s="2" t="s">
        <v>621</v>
      </c>
      <c r="AK36" s="2" t="s">
        <v>622</v>
      </c>
      <c r="AL36" s="2"/>
      <c r="AM36" s="2" t="s">
        <v>623</v>
      </c>
      <c r="AN36" s="2" t="s">
        <v>130</v>
      </c>
      <c r="AO36" s="2" t="s">
        <v>624</v>
      </c>
      <c r="AP36" s="2" t="s">
        <v>625</v>
      </c>
      <c r="AQ36" t="str">
        <f t="shared" si="1"/>
        <v>1132924C-1799-1100-17-30206D-1799073-02RECURSOS CORRIENTES</v>
      </c>
      <c r="AR36" t="s">
        <v>626</v>
      </c>
      <c r="AS36" s="5">
        <v>4000000</v>
      </c>
      <c r="AT36" s="5">
        <v>0</v>
      </c>
    </row>
    <row r="37" spans="1:46" ht="20.100000000000001" customHeight="1">
      <c r="A37" s="10" t="e">
        <f>VLOOKUP(B37,#REF!,2,FALSE)</f>
        <v>#REF!</v>
      </c>
      <c r="B37" s="10" t="e">
        <f>VLOOKUP(U37,#REF!,4,FALSE)</f>
        <v>#REF!</v>
      </c>
      <c r="C37" s="12">
        <v>1133624</v>
      </c>
      <c r="D37" s="9" t="s">
        <v>103</v>
      </c>
      <c r="E37" s="2" t="s">
        <v>610</v>
      </c>
      <c r="F37" s="2" t="s">
        <v>105</v>
      </c>
      <c r="G37" s="3" t="s">
        <v>327</v>
      </c>
      <c r="H37" s="3" t="s">
        <v>328</v>
      </c>
      <c r="I37" s="3" t="s">
        <v>327</v>
      </c>
      <c r="J37" s="4" t="s">
        <v>108</v>
      </c>
      <c r="K37" s="2" t="s">
        <v>627</v>
      </c>
      <c r="L37" s="2" t="s">
        <v>628</v>
      </c>
      <c r="M37" s="2" t="s">
        <v>111</v>
      </c>
      <c r="N37" s="2" t="s">
        <v>112</v>
      </c>
      <c r="O37" s="2" t="s">
        <v>629</v>
      </c>
      <c r="P37" s="2" t="s">
        <v>114</v>
      </c>
      <c r="Q37" s="2" t="s">
        <v>115</v>
      </c>
      <c r="R37" s="2" t="s">
        <v>116</v>
      </c>
      <c r="S37" s="4" t="s">
        <v>117</v>
      </c>
      <c r="T37" s="2" t="s">
        <v>118</v>
      </c>
      <c r="U37" s="2" t="s">
        <v>630</v>
      </c>
      <c r="V37" s="2" t="s">
        <v>631</v>
      </c>
      <c r="W37" s="7">
        <v>8500000</v>
      </c>
      <c r="X37" s="7">
        <v>0</v>
      </c>
      <c r="Y37" s="7">
        <v>8500000</v>
      </c>
      <c r="Z37" s="7">
        <v>8500000</v>
      </c>
      <c r="AA37" s="2" t="s">
        <v>34</v>
      </c>
      <c r="AB37" s="2" t="s">
        <v>36</v>
      </c>
      <c r="AC37" s="2" t="s">
        <v>121</v>
      </c>
      <c r="AD37" s="2" t="s">
        <v>632</v>
      </c>
      <c r="AE37" s="2" t="s">
        <v>633</v>
      </c>
      <c r="AF37" s="2" t="s">
        <v>634</v>
      </c>
      <c r="AG37" s="2" t="s">
        <v>635</v>
      </c>
      <c r="AH37" s="2" t="s">
        <v>636</v>
      </c>
      <c r="AI37" s="2" t="s">
        <v>166</v>
      </c>
      <c r="AJ37" s="2" t="s">
        <v>637</v>
      </c>
      <c r="AK37" s="2"/>
      <c r="AL37" s="2"/>
      <c r="AM37" s="2" t="s">
        <v>638</v>
      </c>
      <c r="AN37" s="2" t="s">
        <v>130</v>
      </c>
      <c r="AO37" s="2" t="s">
        <v>639</v>
      </c>
      <c r="AP37" s="2" t="s">
        <v>640</v>
      </c>
      <c r="AQ37" t="str">
        <f t="shared" si="1"/>
        <v>1133624C-1708-1100-3-40403A-1708033-02RECURSOS CORRIENTES</v>
      </c>
      <c r="AR37" t="s">
        <v>641</v>
      </c>
      <c r="AS37" s="5">
        <v>8500000</v>
      </c>
      <c r="AT37" s="5">
        <v>8500000</v>
      </c>
    </row>
    <row r="38" spans="1:46" ht="20.100000000000001" customHeight="1">
      <c r="A38" s="10" t="e">
        <f>VLOOKUP(B38,#REF!,2,FALSE)</f>
        <v>#REF!</v>
      </c>
      <c r="B38" s="10" t="e">
        <f>VLOOKUP(U38,#REF!,4,FALSE)</f>
        <v>#REF!</v>
      </c>
      <c r="C38" s="12">
        <v>1135624</v>
      </c>
      <c r="D38" s="9" t="s">
        <v>103</v>
      </c>
      <c r="E38" s="2" t="s">
        <v>642</v>
      </c>
      <c r="F38" s="2" t="s">
        <v>105</v>
      </c>
      <c r="G38" s="3" t="s">
        <v>327</v>
      </c>
      <c r="H38" s="3" t="s">
        <v>328</v>
      </c>
      <c r="I38" s="3" t="s">
        <v>327</v>
      </c>
      <c r="J38" s="4" t="s">
        <v>108</v>
      </c>
      <c r="K38" s="2" t="s">
        <v>643</v>
      </c>
      <c r="L38" s="2" t="s">
        <v>644</v>
      </c>
      <c r="M38" s="2" t="s">
        <v>111</v>
      </c>
      <c r="N38" s="2" t="s">
        <v>112</v>
      </c>
      <c r="O38" s="2" t="s">
        <v>645</v>
      </c>
      <c r="P38" s="2" t="s">
        <v>114</v>
      </c>
      <c r="Q38" s="2" t="s">
        <v>115</v>
      </c>
      <c r="R38" s="2" t="s">
        <v>116</v>
      </c>
      <c r="S38" s="4" t="s">
        <v>117</v>
      </c>
      <c r="T38" s="2" t="s">
        <v>118</v>
      </c>
      <c r="U38" s="2" t="s">
        <v>387</v>
      </c>
      <c r="V38" s="2" t="s">
        <v>388</v>
      </c>
      <c r="W38" s="7">
        <v>8500000</v>
      </c>
      <c r="X38" s="7">
        <v>0</v>
      </c>
      <c r="Y38" s="7">
        <v>8500000</v>
      </c>
      <c r="Z38" s="7">
        <v>8500000</v>
      </c>
      <c r="AA38" s="2" t="s">
        <v>34</v>
      </c>
      <c r="AB38" s="2" t="s">
        <v>36</v>
      </c>
      <c r="AC38" s="2" t="s">
        <v>121</v>
      </c>
      <c r="AD38" s="2" t="s">
        <v>646</v>
      </c>
      <c r="AE38" s="2" t="s">
        <v>647</v>
      </c>
      <c r="AF38" s="2" t="s">
        <v>648</v>
      </c>
      <c r="AG38" s="2" t="s">
        <v>649</v>
      </c>
      <c r="AH38" s="2" t="s">
        <v>650</v>
      </c>
      <c r="AI38" s="2" t="s">
        <v>651</v>
      </c>
      <c r="AJ38" s="2" t="s">
        <v>652</v>
      </c>
      <c r="AK38" s="2"/>
      <c r="AL38" s="2"/>
      <c r="AM38" s="2" t="s">
        <v>653</v>
      </c>
      <c r="AN38" s="2" t="s">
        <v>130</v>
      </c>
      <c r="AO38" s="2" t="s">
        <v>654</v>
      </c>
      <c r="AP38" s="2" t="s">
        <v>655</v>
      </c>
      <c r="AQ38" t="str">
        <f t="shared" si="1"/>
        <v>1135624C-1702-1100-20-30101B-1702007-02RECURSOS CORRIENTES</v>
      </c>
      <c r="AR38" t="s">
        <v>656</v>
      </c>
      <c r="AS38" s="5">
        <v>8500000</v>
      </c>
      <c r="AT38" s="5">
        <v>8500000</v>
      </c>
    </row>
    <row r="39" spans="1:46" ht="20.100000000000001" customHeight="1">
      <c r="A39" s="10" t="e">
        <f>VLOOKUP(B39,#REF!,2,FALSE)</f>
        <v>#REF!</v>
      </c>
      <c r="B39" s="10" t="e">
        <f>VLOOKUP(U39,#REF!,4,FALSE)</f>
        <v>#REF!</v>
      </c>
      <c r="C39" s="12">
        <v>1139424</v>
      </c>
      <c r="D39" s="9" t="s">
        <v>103</v>
      </c>
      <c r="E39" s="2" t="s">
        <v>642</v>
      </c>
      <c r="F39" s="2" t="s">
        <v>135</v>
      </c>
      <c r="G39" s="3" t="s">
        <v>657</v>
      </c>
      <c r="H39" s="3" t="s">
        <v>658</v>
      </c>
      <c r="I39" s="3" t="s">
        <v>138</v>
      </c>
      <c r="J39" s="4" t="s">
        <v>108</v>
      </c>
      <c r="K39" s="2" t="s">
        <v>659</v>
      </c>
      <c r="L39" s="2" t="s">
        <v>660</v>
      </c>
      <c r="M39" s="2" t="s">
        <v>111</v>
      </c>
      <c r="N39" s="2" t="s">
        <v>112</v>
      </c>
      <c r="O39" s="2" t="s">
        <v>661</v>
      </c>
      <c r="P39" s="2" t="s">
        <v>114</v>
      </c>
      <c r="Q39" s="2" t="s">
        <v>199</v>
      </c>
      <c r="R39" s="2" t="s">
        <v>200</v>
      </c>
      <c r="S39" s="4" t="s">
        <v>117</v>
      </c>
      <c r="T39" s="2" t="s">
        <v>118</v>
      </c>
      <c r="U39" s="2" t="s">
        <v>387</v>
      </c>
      <c r="V39" s="2" t="s">
        <v>388</v>
      </c>
      <c r="W39" s="7">
        <v>10500000</v>
      </c>
      <c r="X39" s="7">
        <v>0</v>
      </c>
      <c r="Y39" s="7">
        <v>10500000</v>
      </c>
      <c r="Z39" s="7">
        <v>0</v>
      </c>
      <c r="AA39" s="2" t="s">
        <v>34</v>
      </c>
      <c r="AB39" s="2" t="s">
        <v>36</v>
      </c>
      <c r="AC39" s="2" t="s">
        <v>121</v>
      </c>
      <c r="AD39" s="2" t="s">
        <v>662</v>
      </c>
      <c r="AE39" s="2" t="s">
        <v>663</v>
      </c>
      <c r="AF39" s="2" t="s">
        <v>664</v>
      </c>
      <c r="AG39" s="2" t="s">
        <v>665</v>
      </c>
      <c r="AH39" s="2" t="s">
        <v>666</v>
      </c>
      <c r="AI39" s="2" t="s">
        <v>166</v>
      </c>
      <c r="AJ39" s="2" t="s">
        <v>667</v>
      </c>
      <c r="AK39" s="2" t="s">
        <v>668</v>
      </c>
      <c r="AL39" s="2"/>
      <c r="AM39" s="2" t="s">
        <v>523</v>
      </c>
      <c r="AN39" s="2" t="s">
        <v>130</v>
      </c>
      <c r="AO39" s="2" t="s">
        <v>669</v>
      </c>
      <c r="AP39" s="2" t="s">
        <v>670</v>
      </c>
      <c r="AQ39" t="str">
        <f t="shared" si="1"/>
        <v>1139424C-1702-1100-20-30101B-1702007-02RECURSOS CORRIENTES</v>
      </c>
      <c r="AR39" t="s">
        <v>671</v>
      </c>
      <c r="AS39" s="5">
        <v>10500000</v>
      </c>
      <c r="AT39" s="5">
        <v>0</v>
      </c>
    </row>
    <row r="40" spans="1:46" ht="20.100000000000001" customHeight="1">
      <c r="A40" s="10" t="e">
        <f>VLOOKUP(B40,#REF!,2,FALSE)</f>
        <v>#REF!</v>
      </c>
      <c r="B40" s="10" t="e">
        <f>VLOOKUP(U40,#REF!,4,FALSE)</f>
        <v>#REF!</v>
      </c>
      <c r="C40" s="12">
        <v>1140124</v>
      </c>
      <c r="D40" s="9" t="s">
        <v>103</v>
      </c>
      <c r="E40" s="2" t="s">
        <v>672</v>
      </c>
      <c r="F40" s="2" t="s">
        <v>135</v>
      </c>
      <c r="G40" s="3" t="s">
        <v>673</v>
      </c>
      <c r="H40" s="3" t="s">
        <v>674</v>
      </c>
      <c r="I40" s="3" t="s">
        <v>138</v>
      </c>
      <c r="J40" s="4" t="s">
        <v>108</v>
      </c>
      <c r="K40" s="2" t="s">
        <v>675</v>
      </c>
      <c r="L40" s="2" t="s">
        <v>676</v>
      </c>
      <c r="M40" s="2" t="s">
        <v>111</v>
      </c>
      <c r="N40" s="2" t="s">
        <v>112</v>
      </c>
      <c r="O40" s="2" t="s">
        <v>677</v>
      </c>
      <c r="P40" s="2" t="s">
        <v>114</v>
      </c>
      <c r="Q40" s="2" t="s">
        <v>115</v>
      </c>
      <c r="R40" s="2" t="s">
        <v>116</v>
      </c>
      <c r="S40" s="4" t="s">
        <v>117</v>
      </c>
      <c r="T40" s="2" t="s">
        <v>118</v>
      </c>
      <c r="U40" s="2" t="s">
        <v>313</v>
      </c>
      <c r="V40" s="2" t="s">
        <v>314</v>
      </c>
      <c r="W40" s="7">
        <v>6000000</v>
      </c>
      <c r="X40" s="7">
        <v>0</v>
      </c>
      <c r="Y40" s="7">
        <v>6000000</v>
      </c>
      <c r="Z40" s="7">
        <v>0</v>
      </c>
      <c r="AA40" s="2" t="s">
        <v>34</v>
      </c>
      <c r="AB40" s="2" t="s">
        <v>36</v>
      </c>
      <c r="AC40" s="2" t="s">
        <v>121</v>
      </c>
      <c r="AD40" s="2" t="s">
        <v>678</v>
      </c>
      <c r="AE40" s="2" t="s">
        <v>679</v>
      </c>
      <c r="AF40" s="2" t="s">
        <v>680</v>
      </c>
      <c r="AG40" s="2" t="s">
        <v>681</v>
      </c>
      <c r="AH40" s="2" t="s">
        <v>682</v>
      </c>
      <c r="AI40" s="2" t="s">
        <v>651</v>
      </c>
      <c r="AJ40" s="2" t="s">
        <v>683</v>
      </c>
      <c r="AK40" s="2" t="s">
        <v>684</v>
      </c>
      <c r="AL40" s="2"/>
      <c r="AM40" s="2" t="s">
        <v>685</v>
      </c>
      <c r="AN40" s="2" t="s">
        <v>130</v>
      </c>
      <c r="AO40" s="2" t="s">
        <v>686</v>
      </c>
      <c r="AP40" s="2" t="s">
        <v>687</v>
      </c>
      <c r="AQ40" t="str">
        <f t="shared" si="1"/>
        <v>1140124C-1799-1100-18-30206D-1799053-02RECURSOS CORRIENTES</v>
      </c>
      <c r="AR40" t="s">
        <v>688</v>
      </c>
      <c r="AS40" s="5">
        <v>6000000</v>
      </c>
      <c r="AT40" s="5">
        <v>0</v>
      </c>
    </row>
    <row r="41" spans="1:46" ht="20.100000000000001" customHeight="1">
      <c r="A41" s="10" t="e">
        <f>VLOOKUP(B41,#REF!,2,FALSE)</f>
        <v>#REF!</v>
      </c>
      <c r="B41" s="10" t="e">
        <f>VLOOKUP(U41,#REF!,4,FALSE)</f>
        <v>#REF!</v>
      </c>
      <c r="C41" s="12">
        <v>1140724</v>
      </c>
      <c r="D41" s="9" t="s">
        <v>103</v>
      </c>
      <c r="E41" s="2" t="s">
        <v>672</v>
      </c>
      <c r="F41" s="2" t="s">
        <v>135</v>
      </c>
      <c r="G41" s="3" t="s">
        <v>512</v>
      </c>
      <c r="H41" s="3" t="s">
        <v>513</v>
      </c>
      <c r="I41" s="3" t="s">
        <v>138</v>
      </c>
      <c r="J41" s="4" t="s">
        <v>108</v>
      </c>
      <c r="K41" s="2" t="s">
        <v>689</v>
      </c>
      <c r="L41" s="2" t="s">
        <v>690</v>
      </c>
      <c r="M41" s="2" t="s">
        <v>111</v>
      </c>
      <c r="N41" s="2" t="s">
        <v>112</v>
      </c>
      <c r="O41" s="2" t="s">
        <v>691</v>
      </c>
      <c r="P41" s="2" t="s">
        <v>114</v>
      </c>
      <c r="Q41" s="2" t="s">
        <v>199</v>
      </c>
      <c r="R41" s="2" t="s">
        <v>200</v>
      </c>
      <c r="S41" s="4" t="s">
        <v>117</v>
      </c>
      <c r="T41" s="2" t="s">
        <v>118</v>
      </c>
      <c r="U41" s="2" t="s">
        <v>532</v>
      </c>
      <c r="V41" s="2" t="s">
        <v>533</v>
      </c>
      <c r="W41" s="7">
        <v>10000000</v>
      </c>
      <c r="X41" s="7">
        <v>0</v>
      </c>
      <c r="Y41" s="7">
        <v>10000000</v>
      </c>
      <c r="Z41" s="7">
        <v>0</v>
      </c>
      <c r="AA41" s="2" t="s">
        <v>34</v>
      </c>
      <c r="AB41" s="2" t="s">
        <v>36</v>
      </c>
      <c r="AC41" s="2" t="s">
        <v>121</v>
      </c>
      <c r="AD41" s="2" t="s">
        <v>692</v>
      </c>
      <c r="AE41" s="2" t="s">
        <v>693</v>
      </c>
      <c r="AF41" s="2" t="s">
        <v>184</v>
      </c>
      <c r="AG41" s="2" t="s">
        <v>694</v>
      </c>
      <c r="AH41" s="2" t="s">
        <v>695</v>
      </c>
      <c r="AI41" s="2" t="s">
        <v>696</v>
      </c>
      <c r="AJ41" s="2" t="s">
        <v>697</v>
      </c>
      <c r="AK41" s="2" t="s">
        <v>698</v>
      </c>
      <c r="AL41" s="2"/>
      <c r="AM41" s="2" t="s">
        <v>699</v>
      </c>
      <c r="AN41" s="2" t="s">
        <v>130</v>
      </c>
      <c r="AO41" s="2" t="s">
        <v>700</v>
      </c>
      <c r="AP41" s="2" t="s">
        <v>701</v>
      </c>
      <c r="AQ41" t="str">
        <f t="shared" si="1"/>
        <v>1140724C-1709-1100-6-30101B-1709105-02RECURSOS CORRIENTES</v>
      </c>
      <c r="AR41" t="s">
        <v>702</v>
      </c>
      <c r="AS41" s="5">
        <v>10000000</v>
      </c>
      <c r="AT41" s="5">
        <v>0</v>
      </c>
    </row>
    <row r="42" spans="1:46" ht="20.100000000000001" customHeight="1">
      <c r="A42" s="10" t="e">
        <f>VLOOKUP(B42,#REF!,2,FALSE)</f>
        <v>#REF!</v>
      </c>
      <c r="B42" s="10" t="e">
        <f>VLOOKUP(U42,#REF!,4,FALSE)</f>
        <v>#REF!</v>
      </c>
      <c r="C42" s="12">
        <v>1144624</v>
      </c>
      <c r="D42" s="9" t="s">
        <v>103</v>
      </c>
      <c r="E42" s="2" t="s">
        <v>703</v>
      </c>
      <c r="F42" s="2" t="s">
        <v>105</v>
      </c>
      <c r="G42" s="3" t="s">
        <v>512</v>
      </c>
      <c r="H42" s="3" t="s">
        <v>704</v>
      </c>
      <c r="I42" s="3" t="s">
        <v>512</v>
      </c>
      <c r="J42" s="4" t="s">
        <v>108</v>
      </c>
      <c r="K42" s="2" t="s">
        <v>705</v>
      </c>
      <c r="L42" s="2" t="s">
        <v>706</v>
      </c>
      <c r="M42" s="2" t="s">
        <v>111</v>
      </c>
      <c r="N42" s="2" t="s">
        <v>112</v>
      </c>
      <c r="O42" s="2" t="s">
        <v>707</v>
      </c>
      <c r="P42" s="2" t="s">
        <v>114</v>
      </c>
      <c r="Q42" s="2" t="s">
        <v>311</v>
      </c>
      <c r="R42" s="2" t="s">
        <v>312</v>
      </c>
      <c r="S42" s="4" t="s">
        <v>117</v>
      </c>
      <c r="T42" s="2" t="s">
        <v>118</v>
      </c>
      <c r="U42" s="2" t="s">
        <v>708</v>
      </c>
      <c r="V42" s="2" t="s">
        <v>709</v>
      </c>
      <c r="W42" s="7">
        <v>10000000</v>
      </c>
      <c r="X42" s="7">
        <v>0</v>
      </c>
      <c r="Y42" s="7">
        <v>10000000</v>
      </c>
      <c r="Z42" s="7">
        <v>10000000</v>
      </c>
      <c r="AA42" s="2" t="s">
        <v>34</v>
      </c>
      <c r="AB42" s="2" t="s">
        <v>36</v>
      </c>
      <c r="AC42" s="2" t="s">
        <v>121</v>
      </c>
      <c r="AD42" s="2" t="s">
        <v>710</v>
      </c>
      <c r="AE42" s="2" t="s">
        <v>711</v>
      </c>
      <c r="AF42" s="2" t="s">
        <v>712</v>
      </c>
      <c r="AG42" s="2" t="s">
        <v>713</v>
      </c>
      <c r="AH42" s="2" t="s">
        <v>714</v>
      </c>
      <c r="AI42" s="2" t="s">
        <v>127</v>
      </c>
      <c r="AJ42" s="2" t="s">
        <v>715</v>
      </c>
      <c r="AK42" s="2"/>
      <c r="AL42" s="2"/>
      <c r="AM42" s="2" t="s">
        <v>716</v>
      </c>
      <c r="AN42" s="2" t="s">
        <v>130</v>
      </c>
      <c r="AO42" s="2" t="s">
        <v>717</v>
      </c>
      <c r="AP42" s="2" t="s">
        <v>718</v>
      </c>
      <c r="AQ42" t="str">
        <f t="shared" si="1"/>
        <v>1144624C-1799-1100-18-30206D-1799070-02RECURSOS CORRIENTES</v>
      </c>
      <c r="AR42" t="s">
        <v>719</v>
      </c>
      <c r="AS42" s="5">
        <v>10000000</v>
      </c>
      <c r="AT42" s="5">
        <v>10000000</v>
      </c>
    </row>
    <row r="43" spans="1:46" ht="20.100000000000001" customHeight="1">
      <c r="A43" s="10" t="e">
        <f>VLOOKUP(B43,#REF!,2,FALSE)</f>
        <v>#REF!</v>
      </c>
      <c r="B43" s="10" t="e">
        <f>VLOOKUP(U43,#REF!,4,FALSE)</f>
        <v>#REF!</v>
      </c>
      <c r="C43" s="12">
        <v>1147824</v>
      </c>
      <c r="D43" s="9" t="s">
        <v>103</v>
      </c>
      <c r="E43" s="2" t="s">
        <v>720</v>
      </c>
      <c r="F43" s="2" t="s">
        <v>135</v>
      </c>
      <c r="G43" s="3" t="s">
        <v>721</v>
      </c>
      <c r="H43" s="3" t="s">
        <v>722</v>
      </c>
      <c r="I43" s="3" t="s">
        <v>138</v>
      </c>
      <c r="J43" s="4" t="s">
        <v>108</v>
      </c>
      <c r="K43" s="2" t="s">
        <v>723</v>
      </c>
      <c r="L43" s="2" t="s">
        <v>724</v>
      </c>
      <c r="M43" s="2" t="s">
        <v>111</v>
      </c>
      <c r="N43" s="2" t="s">
        <v>112</v>
      </c>
      <c r="O43" s="2" t="s">
        <v>725</v>
      </c>
      <c r="P43" s="2" t="s">
        <v>114</v>
      </c>
      <c r="Q43" s="2" t="s">
        <v>115</v>
      </c>
      <c r="R43" s="2" t="s">
        <v>116</v>
      </c>
      <c r="S43" s="4" t="s">
        <v>117</v>
      </c>
      <c r="T43" s="2" t="s">
        <v>118</v>
      </c>
      <c r="U43" s="2" t="s">
        <v>285</v>
      </c>
      <c r="V43" s="2" t="s">
        <v>286</v>
      </c>
      <c r="W43" s="7">
        <v>6500000</v>
      </c>
      <c r="X43" s="7">
        <v>0</v>
      </c>
      <c r="Y43" s="7">
        <v>6500000</v>
      </c>
      <c r="Z43" s="7">
        <v>0</v>
      </c>
      <c r="AA43" s="2" t="s">
        <v>34</v>
      </c>
      <c r="AB43" s="2" t="s">
        <v>36</v>
      </c>
      <c r="AC43" s="2" t="s">
        <v>121</v>
      </c>
      <c r="AD43" s="2" t="s">
        <v>726</v>
      </c>
      <c r="AE43" s="2" t="s">
        <v>727</v>
      </c>
      <c r="AF43" s="2" t="s">
        <v>728</v>
      </c>
      <c r="AG43" s="2" t="s">
        <v>729</v>
      </c>
      <c r="AH43" s="2" t="s">
        <v>730</v>
      </c>
      <c r="AI43" s="2" t="s">
        <v>731</v>
      </c>
      <c r="AJ43" s="2" t="s">
        <v>732</v>
      </c>
      <c r="AK43" s="2" t="s">
        <v>733</v>
      </c>
      <c r="AL43" s="2"/>
      <c r="AM43" s="2" t="s">
        <v>523</v>
      </c>
      <c r="AN43" s="2" t="s">
        <v>130</v>
      </c>
      <c r="AO43" s="2" t="s">
        <v>734</v>
      </c>
      <c r="AP43" s="2" t="s">
        <v>735</v>
      </c>
      <c r="AQ43" t="str">
        <f t="shared" si="1"/>
        <v>1147824C-1799-1100-17-30206D-1799067-02RECURSOS CORRIENTES</v>
      </c>
      <c r="AR43" t="s">
        <v>736</v>
      </c>
      <c r="AS43" s="5">
        <v>6500000</v>
      </c>
      <c r="AT43" s="5">
        <v>0</v>
      </c>
    </row>
    <row r="44" spans="1:46" ht="20.100000000000001" customHeight="1">
      <c r="A44" s="10" t="e">
        <f>VLOOKUP(B44,#REF!,2,FALSE)</f>
        <v>#REF!</v>
      </c>
      <c r="B44" s="10" t="e">
        <f>VLOOKUP(U44,#REF!,4,FALSE)</f>
        <v>#REF!</v>
      </c>
      <c r="C44" s="12">
        <v>1148324</v>
      </c>
      <c r="D44" s="9" t="s">
        <v>103</v>
      </c>
      <c r="E44" s="2" t="s">
        <v>720</v>
      </c>
      <c r="F44" s="2" t="s">
        <v>135</v>
      </c>
      <c r="G44" s="3" t="s">
        <v>737</v>
      </c>
      <c r="H44" s="3" t="s">
        <v>738</v>
      </c>
      <c r="I44" s="3" t="s">
        <v>138</v>
      </c>
      <c r="J44" s="4" t="s">
        <v>108</v>
      </c>
      <c r="K44" s="2" t="s">
        <v>739</v>
      </c>
      <c r="L44" s="2" t="s">
        <v>740</v>
      </c>
      <c r="M44" s="2" t="s">
        <v>111</v>
      </c>
      <c r="N44" s="2" t="s">
        <v>112</v>
      </c>
      <c r="O44" s="2" t="s">
        <v>741</v>
      </c>
      <c r="P44" s="2" t="s">
        <v>114</v>
      </c>
      <c r="Q44" s="2" t="s">
        <v>199</v>
      </c>
      <c r="R44" s="2" t="s">
        <v>200</v>
      </c>
      <c r="S44" s="4" t="s">
        <v>117</v>
      </c>
      <c r="T44" s="2" t="s">
        <v>118</v>
      </c>
      <c r="U44" s="2" t="s">
        <v>742</v>
      </c>
      <c r="V44" s="2" t="s">
        <v>743</v>
      </c>
      <c r="W44" s="7">
        <v>11600000</v>
      </c>
      <c r="X44" s="7">
        <v>0</v>
      </c>
      <c r="Y44" s="7">
        <v>11600000</v>
      </c>
      <c r="Z44" s="7">
        <v>0</v>
      </c>
      <c r="AA44" s="2" t="s">
        <v>34</v>
      </c>
      <c r="AB44" s="2" t="s">
        <v>36</v>
      </c>
      <c r="AC44" s="2" t="s">
        <v>121</v>
      </c>
      <c r="AD44" s="2" t="s">
        <v>744</v>
      </c>
      <c r="AE44" s="2" t="s">
        <v>745</v>
      </c>
      <c r="AF44" s="2" t="s">
        <v>390</v>
      </c>
      <c r="AG44" s="2" t="s">
        <v>746</v>
      </c>
      <c r="AH44" s="2" t="s">
        <v>747</v>
      </c>
      <c r="AI44" s="2" t="s">
        <v>651</v>
      </c>
      <c r="AJ44" s="2" t="s">
        <v>748</v>
      </c>
      <c r="AK44" s="2" t="s">
        <v>749</v>
      </c>
      <c r="AL44" s="2"/>
      <c r="AM44" s="2" t="s">
        <v>463</v>
      </c>
      <c r="AN44" s="2" t="s">
        <v>130</v>
      </c>
      <c r="AO44" s="2" t="s">
        <v>750</v>
      </c>
      <c r="AP44" s="2" t="s">
        <v>751</v>
      </c>
      <c r="AQ44" t="str">
        <f t="shared" si="1"/>
        <v>1148324C-1702-1100-21-30101B-1702007-02RECURSOS CORRIENTES</v>
      </c>
      <c r="AR44" t="s">
        <v>752</v>
      </c>
      <c r="AS44" s="5">
        <v>11600000</v>
      </c>
      <c r="AT44" s="5">
        <v>0</v>
      </c>
    </row>
    <row r="45" spans="1:46" ht="20.100000000000001" customHeight="1">
      <c r="A45" s="10" t="e">
        <f>VLOOKUP(B45,#REF!,2,FALSE)</f>
        <v>#REF!</v>
      </c>
      <c r="B45" s="10" t="e">
        <f>VLOOKUP(U45,#REF!,4,FALSE)</f>
        <v>#REF!</v>
      </c>
      <c r="C45" s="12">
        <v>1149324</v>
      </c>
      <c r="D45" s="9" t="s">
        <v>103</v>
      </c>
      <c r="E45" s="2" t="s">
        <v>753</v>
      </c>
      <c r="F45" s="2" t="s">
        <v>105</v>
      </c>
      <c r="G45" s="3" t="s">
        <v>754</v>
      </c>
      <c r="H45" s="3" t="s">
        <v>755</v>
      </c>
      <c r="I45" s="3" t="s">
        <v>754</v>
      </c>
      <c r="J45" s="4" t="s">
        <v>108</v>
      </c>
      <c r="K45" s="2" t="s">
        <v>756</v>
      </c>
      <c r="L45" s="2" t="s">
        <v>757</v>
      </c>
      <c r="M45" s="2" t="s">
        <v>111</v>
      </c>
      <c r="N45" s="2" t="s">
        <v>112</v>
      </c>
      <c r="O45" s="2" t="s">
        <v>758</v>
      </c>
      <c r="P45" s="2" t="s">
        <v>114</v>
      </c>
      <c r="Q45" s="2" t="s">
        <v>199</v>
      </c>
      <c r="R45" s="2" t="s">
        <v>200</v>
      </c>
      <c r="S45" s="4" t="s">
        <v>117</v>
      </c>
      <c r="T45" s="2" t="s">
        <v>118</v>
      </c>
      <c r="U45" s="2" t="s">
        <v>266</v>
      </c>
      <c r="V45" s="2" t="s">
        <v>267</v>
      </c>
      <c r="W45" s="7">
        <v>916667</v>
      </c>
      <c r="X45" s="7">
        <v>0</v>
      </c>
      <c r="Y45" s="7">
        <v>916667</v>
      </c>
      <c r="Z45" s="7">
        <v>916667</v>
      </c>
      <c r="AA45" s="2" t="s">
        <v>34</v>
      </c>
      <c r="AB45" s="2" t="s">
        <v>36</v>
      </c>
      <c r="AC45" s="2" t="s">
        <v>121</v>
      </c>
      <c r="AD45" s="2" t="s">
        <v>759</v>
      </c>
      <c r="AE45" s="2" t="s">
        <v>760</v>
      </c>
      <c r="AF45" s="2" t="s">
        <v>761</v>
      </c>
      <c r="AG45" s="2" t="s">
        <v>762</v>
      </c>
      <c r="AH45" s="2" t="s">
        <v>763</v>
      </c>
      <c r="AI45" s="2" t="s">
        <v>147</v>
      </c>
      <c r="AJ45" s="2" t="s">
        <v>764</v>
      </c>
      <c r="AK45" s="2"/>
      <c r="AL45" s="2"/>
      <c r="AM45" s="2" t="s">
        <v>765</v>
      </c>
      <c r="AN45" s="2" t="s">
        <v>606</v>
      </c>
      <c r="AO45" s="2" t="s">
        <v>766</v>
      </c>
      <c r="AP45" s="2" t="s">
        <v>767</v>
      </c>
      <c r="AQ45" t="str">
        <f t="shared" si="1"/>
        <v>1149324C-1799-1100-18-30206D-1799065-02RECURSOS CORRIENTES</v>
      </c>
      <c r="AR45" t="s">
        <v>768</v>
      </c>
      <c r="AS45" s="5">
        <v>916667</v>
      </c>
      <c r="AT45" s="5">
        <v>916667</v>
      </c>
    </row>
    <row r="46" spans="1:46" ht="20.100000000000001" customHeight="1">
      <c r="A46" s="10" t="e">
        <f>VLOOKUP(B46,#REF!,2,FALSE)</f>
        <v>#REF!</v>
      </c>
      <c r="B46" s="10" t="e">
        <f>VLOOKUP(U46,#REF!,4,FALSE)</f>
        <v>#REF!</v>
      </c>
      <c r="C46" s="12">
        <v>1150124</v>
      </c>
      <c r="D46" s="9" t="s">
        <v>103</v>
      </c>
      <c r="E46" s="2" t="s">
        <v>753</v>
      </c>
      <c r="F46" s="2" t="s">
        <v>135</v>
      </c>
      <c r="G46" s="3" t="s">
        <v>769</v>
      </c>
      <c r="H46" s="3" t="s">
        <v>770</v>
      </c>
      <c r="I46" s="3" t="s">
        <v>138</v>
      </c>
      <c r="J46" s="4" t="s">
        <v>108</v>
      </c>
      <c r="K46" s="2" t="s">
        <v>771</v>
      </c>
      <c r="L46" s="2" t="s">
        <v>772</v>
      </c>
      <c r="M46" s="2" t="s">
        <v>111</v>
      </c>
      <c r="N46" s="2" t="s">
        <v>112</v>
      </c>
      <c r="O46" s="2" t="s">
        <v>773</v>
      </c>
      <c r="P46" s="2" t="s">
        <v>114</v>
      </c>
      <c r="Q46" s="2" t="s">
        <v>115</v>
      </c>
      <c r="R46" s="2" t="s">
        <v>116</v>
      </c>
      <c r="S46" s="4" t="s">
        <v>117</v>
      </c>
      <c r="T46" s="2" t="s">
        <v>118</v>
      </c>
      <c r="U46" s="2" t="s">
        <v>299</v>
      </c>
      <c r="V46" s="2" t="s">
        <v>300</v>
      </c>
      <c r="W46" s="7">
        <v>8000000</v>
      </c>
      <c r="X46" s="7">
        <v>0</v>
      </c>
      <c r="Y46" s="7">
        <v>8000000</v>
      </c>
      <c r="Z46" s="7">
        <v>0</v>
      </c>
      <c r="AA46" s="2" t="s">
        <v>34</v>
      </c>
      <c r="AB46" s="2" t="s">
        <v>36</v>
      </c>
      <c r="AC46" s="2" t="s">
        <v>121</v>
      </c>
      <c r="AD46" s="2" t="s">
        <v>774</v>
      </c>
      <c r="AE46" s="2" t="s">
        <v>775</v>
      </c>
      <c r="AF46" s="2" t="s">
        <v>776</v>
      </c>
      <c r="AG46" s="2" t="s">
        <v>777</v>
      </c>
      <c r="AH46" s="2" t="s">
        <v>778</v>
      </c>
      <c r="AI46" s="2" t="s">
        <v>166</v>
      </c>
      <c r="AJ46" s="2" t="s">
        <v>779</v>
      </c>
      <c r="AK46" s="2" t="s">
        <v>780</v>
      </c>
      <c r="AL46" s="2"/>
      <c r="AM46" s="2" t="s">
        <v>781</v>
      </c>
      <c r="AN46" s="2" t="s">
        <v>130</v>
      </c>
      <c r="AO46" s="2" t="s">
        <v>782</v>
      </c>
      <c r="AP46" s="2" t="s">
        <v>783</v>
      </c>
      <c r="AQ46" t="str">
        <f t="shared" si="1"/>
        <v>1150124C-1799-1100-17-30206D-1799073-02RECURSOS CORRIENTES</v>
      </c>
      <c r="AR46" t="s">
        <v>784</v>
      </c>
      <c r="AS46" s="5">
        <v>8000000</v>
      </c>
      <c r="AT46" s="5">
        <v>0</v>
      </c>
    </row>
    <row r="47" spans="1:46" ht="20.100000000000001" customHeight="1">
      <c r="A47" s="10" t="e">
        <f>VLOOKUP(B47,#REF!,2,FALSE)</f>
        <v>#REF!</v>
      </c>
      <c r="B47" s="10" t="e">
        <f>VLOOKUP(U47,#REF!,4,FALSE)</f>
        <v>#REF!</v>
      </c>
      <c r="C47" s="12">
        <v>1150924</v>
      </c>
      <c r="D47" s="9" t="s">
        <v>103</v>
      </c>
      <c r="E47" s="2" t="s">
        <v>785</v>
      </c>
      <c r="F47" s="2" t="s">
        <v>105</v>
      </c>
      <c r="G47" s="3" t="s">
        <v>786</v>
      </c>
      <c r="H47" s="3" t="s">
        <v>787</v>
      </c>
      <c r="I47" s="3" t="s">
        <v>786</v>
      </c>
      <c r="J47" s="4" t="s">
        <v>108</v>
      </c>
      <c r="K47" s="2" t="s">
        <v>788</v>
      </c>
      <c r="L47" s="2" t="s">
        <v>789</v>
      </c>
      <c r="M47" s="2" t="s">
        <v>111</v>
      </c>
      <c r="N47" s="2" t="s">
        <v>112</v>
      </c>
      <c r="O47" s="2" t="s">
        <v>790</v>
      </c>
      <c r="P47" s="2" t="s">
        <v>114</v>
      </c>
      <c r="Q47" s="2" t="s">
        <v>115</v>
      </c>
      <c r="R47" s="2" t="s">
        <v>116</v>
      </c>
      <c r="S47" s="4" t="s">
        <v>117</v>
      </c>
      <c r="T47" s="2" t="s">
        <v>118</v>
      </c>
      <c r="U47" s="2" t="s">
        <v>708</v>
      </c>
      <c r="V47" s="2" t="s">
        <v>709</v>
      </c>
      <c r="W47" s="7">
        <v>15080000</v>
      </c>
      <c r="X47" s="7">
        <v>0</v>
      </c>
      <c r="Y47" s="7">
        <v>15080000</v>
      </c>
      <c r="Z47" s="7">
        <v>15080000</v>
      </c>
      <c r="AA47" s="2" t="s">
        <v>34</v>
      </c>
      <c r="AB47" s="2" t="s">
        <v>36</v>
      </c>
      <c r="AC47" s="2" t="s">
        <v>121</v>
      </c>
      <c r="AD47" s="2" t="s">
        <v>791</v>
      </c>
      <c r="AE47" s="2" t="s">
        <v>792</v>
      </c>
      <c r="AF47" s="2" t="s">
        <v>793</v>
      </c>
      <c r="AG47" s="2" t="s">
        <v>794</v>
      </c>
      <c r="AH47" s="2" t="s">
        <v>795</v>
      </c>
      <c r="AI47" s="2" t="s">
        <v>796</v>
      </c>
      <c r="AJ47" s="2" t="s">
        <v>797</v>
      </c>
      <c r="AK47" s="2"/>
      <c r="AL47" s="2"/>
      <c r="AM47" s="2" t="s">
        <v>798</v>
      </c>
      <c r="AN47" s="2" t="s">
        <v>130</v>
      </c>
      <c r="AO47" s="2" t="s">
        <v>799</v>
      </c>
      <c r="AP47" s="2" t="s">
        <v>800</v>
      </c>
      <c r="AQ47" t="str">
        <f t="shared" si="1"/>
        <v>1150924C-1799-1100-18-30206D-1799070-02RECURSOS CORRIENTES</v>
      </c>
      <c r="AR47" t="s">
        <v>801</v>
      </c>
      <c r="AS47" s="5">
        <v>15080000</v>
      </c>
      <c r="AT47" s="5">
        <v>15080000</v>
      </c>
    </row>
    <row r="48" spans="1:46" ht="20.100000000000001" customHeight="1">
      <c r="A48" s="10" t="e">
        <f>VLOOKUP(B48,#REF!,2,FALSE)</f>
        <v>#REF!</v>
      </c>
      <c r="B48" s="10" t="e">
        <f>VLOOKUP(U48,#REF!,4,FALSE)</f>
        <v>#REF!</v>
      </c>
      <c r="C48" s="12">
        <v>1151324</v>
      </c>
      <c r="D48" s="9" t="s">
        <v>103</v>
      </c>
      <c r="E48" s="2" t="s">
        <v>785</v>
      </c>
      <c r="F48" s="2" t="s">
        <v>135</v>
      </c>
      <c r="G48" s="3" t="s">
        <v>194</v>
      </c>
      <c r="H48" s="3" t="s">
        <v>195</v>
      </c>
      <c r="I48" s="3" t="s">
        <v>138</v>
      </c>
      <c r="J48" s="4" t="s">
        <v>108</v>
      </c>
      <c r="K48" s="2" t="s">
        <v>802</v>
      </c>
      <c r="L48" s="2" t="s">
        <v>803</v>
      </c>
      <c r="M48" s="2" t="s">
        <v>111</v>
      </c>
      <c r="N48" s="2" t="s">
        <v>112</v>
      </c>
      <c r="O48" s="2" t="s">
        <v>804</v>
      </c>
      <c r="P48" s="2" t="s">
        <v>114</v>
      </c>
      <c r="Q48" s="2" t="s">
        <v>115</v>
      </c>
      <c r="R48" s="2" t="s">
        <v>116</v>
      </c>
      <c r="S48" s="4" t="s">
        <v>117</v>
      </c>
      <c r="T48" s="2" t="s">
        <v>118</v>
      </c>
      <c r="U48" s="2" t="s">
        <v>369</v>
      </c>
      <c r="V48" s="2" t="s">
        <v>370</v>
      </c>
      <c r="W48" s="7">
        <v>7000000</v>
      </c>
      <c r="X48" s="7">
        <v>0</v>
      </c>
      <c r="Y48" s="7">
        <v>7000000</v>
      </c>
      <c r="Z48" s="7">
        <v>0</v>
      </c>
      <c r="AA48" s="2" t="s">
        <v>34</v>
      </c>
      <c r="AB48" s="2" t="s">
        <v>36</v>
      </c>
      <c r="AC48" s="2" t="s">
        <v>121</v>
      </c>
      <c r="AD48" s="2" t="s">
        <v>805</v>
      </c>
      <c r="AE48" s="2" t="s">
        <v>806</v>
      </c>
      <c r="AF48" s="2" t="s">
        <v>372</v>
      </c>
      <c r="AG48" s="2" t="s">
        <v>807</v>
      </c>
      <c r="AH48" s="2" t="s">
        <v>808</v>
      </c>
      <c r="AI48" s="2" t="s">
        <v>166</v>
      </c>
      <c r="AJ48" s="2" t="s">
        <v>809</v>
      </c>
      <c r="AK48" s="2" t="s">
        <v>810</v>
      </c>
      <c r="AL48" s="2"/>
      <c r="AM48" s="2" t="s">
        <v>378</v>
      </c>
      <c r="AN48" s="2" t="s">
        <v>130</v>
      </c>
      <c r="AO48" s="2" t="s">
        <v>811</v>
      </c>
      <c r="AP48" s="2" t="s">
        <v>812</v>
      </c>
      <c r="AQ48" t="str">
        <f t="shared" si="1"/>
        <v>1151324C-1799-1100-9-53105B-1799011-02RECURSOS CORRIENTES</v>
      </c>
      <c r="AR48" t="s">
        <v>813</v>
      </c>
      <c r="AS48" s="5">
        <v>7000000</v>
      </c>
      <c r="AT48" s="5">
        <v>0</v>
      </c>
    </row>
    <row r="49" spans="1:46" ht="20.100000000000001" customHeight="1">
      <c r="A49" s="10" t="e">
        <f>VLOOKUP(B49,#REF!,2,FALSE)</f>
        <v>#REF!</v>
      </c>
      <c r="B49" s="10" t="e">
        <f>VLOOKUP(U49,#REF!,4,FALSE)</f>
        <v>#REF!</v>
      </c>
      <c r="C49" s="12">
        <v>1151524</v>
      </c>
      <c r="D49" s="9" t="s">
        <v>103</v>
      </c>
      <c r="E49" s="2" t="s">
        <v>814</v>
      </c>
      <c r="F49" s="2" t="s">
        <v>135</v>
      </c>
      <c r="G49" s="3" t="s">
        <v>815</v>
      </c>
      <c r="H49" s="3" t="s">
        <v>816</v>
      </c>
      <c r="I49" s="3" t="s">
        <v>138</v>
      </c>
      <c r="J49" s="4" t="s">
        <v>108</v>
      </c>
      <c r="K49" s="2" t="s">
        <v>817</v>
      </c>
      <c r="L49" s="2" t="s">
        <v>818</v>
      </c>
      <c r="M49" s="2" t="s">
        <v>111</v>
      </c>
      <c r="N49" s="2" t="s">
        <v>112</v>
      </c>
      <c r="O49" s="2" t="s">
        <v>819</v>
      </c>
      <c r="P49" s="2" t="s">
        <v>114</v>
      </c>
      <c r="Q49" s="2" t="s">
        <v>115</v>
      </c>
      <c r="R49" s="2" t="s">
        <v>116</v>
      </c>
      <c r="S49" s="4" t="s">
        <v>117</v>
      </c>
      <c r="T49" s="2" t="s">
        <v>118</v>
      </c>
      <c r="U49" s="2" t="s">
        <v>532</v>
      </c>
      <c r="V49" s="2" t="s">
        <v>533</v>
      </c>
      <c r="W49" s="7">
        <v>7700000</v>
      </c>
      <c r="X49" s="7">
        <v>0</v>
      </c>
      <c r="Y49" s="7">
        <v>7700000</v>
      </c>
      <c r="Z49" s="7">
        <v>0</v>
      </c>
      <c r="AA49" s="2" t="s">
        <v>34</v>
      </c>
      <c r="AB49" s="2" t="s">
        <v>36</v>
      </c>
      <c r="AC49" s="2" t="s">
        <v>121</v>
      </c>
      <c r="AD49" s="2" t="s">
        <v>820</v>
      </c>
      <c r="AE49" s="2" t="s">
        <v>821</v>
      </c>
      <c r="AF49" s="2" t="s">
        <v>822</v>
      </c>
      <c r="AG49" s="2" t="s">
        <v>727</v>
      </c>
      <c r="AH49" s="2" t="s">
        <v>823</v>
      </c>
      <c r="AI49" s="2" t="s">
        <v>166</v>
      </c>
      <c r="AJ49" s="2" t="s">
        <v>824</v>
      </c>
      <c r="AK49" s="2" t="s">
        <v>825</v>
      </c>
      <c r="AL49" s="2"/>
      <c r="AM49" s="2" t="s">
        <v>507</v>
      </c>
      <c r="AN49" s="2" t="s">
        <v>130</v>
      </c>
      <c r="AO49" s="2" t="s">
        <v>826</v>
      </c>
      <c r="AP49" s="2" t="s">
        <v>827</v>
      </c>
      <c r="AQ49" t="str">
        <f t="shared" si="1"/>
        <v>1151524C-1709-1100-6-30101B-1709105-02RECURSOS CORRIENTES</v>
      </c>
      <c r="AR49" t="s">
        <v>828</v>
      </c>
      <c r="AS49" s="5">
        <v>7700000</v>
      </c>
      <c r="AT49" s="5">
        <v>0</v>
      </c>
    </row>
    <row r="50" spans="1:46" ht="20.100000000000001" customHeight="1">
      <c r="A50" s="10" t="e">
        <f>VLOOKUP(B50,#REF!,2,FALSE)</f>
        <v>#REF!</v>
      </c>
      <c r="B50" s="10" t="e">
        <f>VLOOKUP(U50,#REF!,4,FALSE)</f>
        <v>#REF!</v>
      </c>
      <c r="C50" s="12">
        <v>1152024</v>
      </c>
      <c r="D50" s="9" t="s">
        <v>103</v>
      </c>
      <c r="E50" s="2" t="s">
        <v>814</v>
      </c>
      <c r="F50" s="2" t="s">
        <v>135</v>
      </c>
      <c r="G50" s="3" t="s">
        <v>829</v>
      </c>
      <c r="H50" s="3" t="s">
        <v>830</v>
      </c>
      <c r="I50" s="3" t="s">
        <v>138</v>
      </c>
      <c r="J50" s="4" t="s">
        <v>108</v>
      </c>
      <c r="K50" s="2" t="s">
        <v>831</v>
      </c>
      <c r="L50" s="2" t="s">
        <v>832</v>
      </c>
      <c r="M50" s="2" t="s">
        <v>111</v>
      </c>
      <c r="N50" s="2" t="s">
        <v>112</v>
      </c>
      <c r="O50" s="2" t="s">
        <v>833</v>
      </c>
      <c r="P50" s="2" t="s">
        <v>114</v>
      </c>
      <c r="Q50" s="2" t="s">
        <v>115</v>
      </c>
      <c r="R50" s="2" t="s">
        <v>116</v>
      </c>
      <c r="S50" s="4" t="s">
        <v>117</v>
      </c>
      <c r="T50" s="2" t="s">
        <v>118</v>
      </c>
      <c r="U50" s="2" t="s">
        <v>630</v>
      </c>
      <c r="V50" s="2" t="s">
        <v>631</v>
      </c>
      <c r="W50" s="7">
        <v>5100000</v>
      </c>
      <c r="X50" s="7">
        <v>0</v>
      </c>
      <c r="Y50" s="7">
        <v>5100000</v>
      </c>
      <c r="Z50" s="7">
        <v>0</v>
      </c>
      <c r="AA50" s="2" t="s">
        <v>34</v>
      </c>
      <c r="AB50" s="2" t="s">
        <v>36</v>
      </c>
      <c r="AC50" s="2" t="s">
        <v>121</v>
      </c>
      <c r="AD50" s="2" t="s">
        <v>834</v>
      </c>
      <c r="AE50" s="2" t="s">
        <v>835</v>
      </c>
      <c r="AF50" s="2" t="s">
        <v>836</v>
      </c>
      <c r="AG50" s="2" t="s">
        <v>837</v>
      </c>
      <c r="AH50" s="2" t="s">
        <v>838</v>
      </c>
      <c r="AI50" s="2" t="s">
        <v>696</v>
      </c>
      <c r="AJ50" s="2" t="s">
        <v>839</v>
      </c>
      <c r="AK50" s="2" t="s">
        <v>840</v>
      </c>
      <c r="AL50" s="2"/>
      <c r="AM50" s="2" t="s">
        <v>841</v>
      </c>
      <c r="AN50" s="2" t="s">
        <v>130</v>
      </c>
      <c r="AO50" s="2" t="s">
        <v>842</v>
      </c>
      <c r="AP50" s="2" t="s">
        <v>843</v>
      </c>
      <c r="AQ50" t="str">
        <f t="shared" si="1"/>
        <v>1152024C-1708-1100-3-40403A-1708033-02RECURSOS CORRIENTES</v>
      </c>
      <c r="AR50" t="s">
        <v>844</v>
      </c>
      <c r="AS50" s="5">
        <v>5100000</v>
      </c>
      <c r="AT50" s="5">
        <v>0</v>
      </c>
    </row>
    <row r="51" spans="1:46" ht="20.100000000000001" customHeight="1">
      <c r="A51" s="10" t="e">
        <f>VLOOKUP(B51,#REF!,2,FALSE)</f>
        <v>#REF!</v>
      </c>
      <c r="B51" s="10" t="e">
        <f>VLOOKUP(U51,#REF!,4,FALSE)</f>
        <v>#REF!</v>
      </c>
      <c r="C51" s="12">
        <v>1152424</v>
      </c>
      <c r="D51" s="9" t="s">
        <v>103</v>
      </c>
      <c r="E51" s="2" t="s">
        <v>845</v>
      </c>
      <c r="F51" s="2" t="s">
        <v>105</v>
      </c>
      <c r="G51" s="3" t="s">
        <v>846</v>
      </c>
      <c r="H51" s="3" t="s">
        <v>847</v>
      </c>
      <c r="I51" s="3" t="s">
        <v>846</v>
      </c>
      <c r="J51" s="4" t="s">
        <v>108</v>
      </c>
      <c r="K51" s="2" t="s">
        <v>848</v>
      </c>
      <c r="L51" s="2" t="s">
        <v>849</v>
      </c>
      <c r="M51" s="2" t="s">
        <v>111</v>
      </c>
      <c r="N51" s="2" t="s">
        <v>112</v>
      </c>
      <c r="O51" s="2" t="s">
        <v>850</v>
      </c>
      <c r="P51" s="2" t="s">
        <v>114</v>
      </c>
      <c r="Q51" s="2" t="s">
        <v>199</v>
      </c>
      <c r="R51" s="2" t="s">
        <v>200</v>
      </c>
      <c r="S51" s="4" t="s">
        <v>117</v>
      </c>
      <c r="T51" s="2" t="s">
        <v>118</v>
      </c>
      <c r="U51" s="2" t="s">
        <v>285</v>
      </c>
      <c r="V51" s="2" t="s">
        <v>286</v>
      </c>
      <c r="W51" s="7">
        <v>3691499.9</v>
      </c>
      <c r="X51" s="7">
        <v>0</v>
      </c>
      <c r="Y51" s="7">
        <v>3691499.9</v>
      </c>
      <c r="Z51" s="7">
        <v>3691499.9</v>
      </c>
      <c r="AA51" s="2" t="s">
        <v>34</v>
      </c>
      <c r="AB51" s="2" t="s">
        <v>36</v>
      </c>
      <c r="AC51" s="2" t="s">
        <v>121</v>
      </c>
      <c r="AD51" s="2" t="s">
        <v>851</v>
      </c>
      <c r="AE51" s="2" t="s">
        <v>852</v>
      </c>
      <c r="AF51" s="2" t="s">
        <v>853</v>
      </c>
      <c r="AG51" s="2" t="s">
        <v>854</v>
      </c>
      <c r="AH51" s="2" t="s">
        <v>855</v>
      </c>
      <c r="AI51" s="2" t="s">
        <v>166</v>
      </c>
      <c r="AJ51" s="2" t="s">
        <v>856</v>
      </c>
      <c r="AK51" s="2"/>
      <c r="AL51" s="2"/>
      <c r="AM51" s="2" t="s">
        <v>857</v>
      </c>
      <c r="AN51" s="2" t="s">
        <v>130</v>
      </c>
      <c r="AO51" s="2" t="s">
        <v>858</v>
      </c>
      <c r="AP51" s="2" t="s">
        <v>859</v>
      </c>
      <c r="AQ51" t="str">
        <f t="shared" si="1"/>
        <v>1152424C-1799-1100-17-30206D-1799067-02RECURSOS CORRIENTES</v>
      </c>
      <c r="AR51" t="s">
        <v>860</v>
      </c>
      <c r="AS51" s="5">
        <v>3691499.9</v>
      </c>
      <c r="AT51" s="5">
        <v>3691499.9</v>
      </c>
    </row>
    <row r="52" spans="1:46" ht="20.100000000000001" customHeight="1">
      <c r="A52" s="10" t="e">
        <f>VLOOKUP(B52,#REF!,2,FALSE)</f>
        <v>#REF!</v>
      </c>
      <c r="B52" s="10" t="e">
        <f>VLOOKUP(U52,#REF!,4,FALSE)</f>
        <v>#REF!</v>
      </c>
      <c r="C52" s="12">
        <v>1152424</v>
      </c>
      <c r="D52" s="9" t="s">
        <v>103</v>
      </c>
      <c r="E52" s="2" t="s">
        <v>845</v>
      </c>
      <c r="F52" s="2" t="s">
        <v>105</v>
      </c>
      <c r="G52" s="3" t="s">
        <v>846</v>
      </c>
      <c r="H52" s="3" t="s">
        <v>847</v>
      </c>
      <c r="I52" s="3" t="s">
        <v>846</v>
      </c>
      <c r="J52" s="4" t="s">
        <v>108</v>
      </c>
      <c r="K52" s="2" t="s">
        <v>848</v>
      </c>
      <c r="L52" s="2" t="s">
        <v>849</v>
      </c>
      <c r="M52" s="2" t="s">
        <v>111</v>
      </c>
      <c r="N52" s="2" t="s">
        <v>112</v>
      </c>
      <c r="O52" s="2" t="s">
        <v>850</v>
      </c>
      <c r="P52" s="2" t="s">
        <v>114</v>
      </c>
      <c r="Q52" s="2" t="s">
        <v>199</v>
      </c>
      <c r="R52" s="2" t="s">
        <v>200</v>
      </c>
      <c r="S52" s="4" t="s">
        <v>117</v>
      </c>
      <c r="T52" s="2" t="s">
        <v>118</v>
      </c>
      <c r="U52" s="2" t="s">
        <v>299</v>
      </c>
      <c r="V52" s="2" t="s">
        <v>300</v>
      </c>
      <c r="W52" s="7">
        <v>3691499.9</v>
      </c>
      <c r="X52" s="7">
        <v>0</v>
      </c>
      <c r="Y52" s="7">
        <v>3691499.9</v>
      </c>
      <c r="Z52" s="7">
        <v>3691499.9</v>
      </c>
      <c r="AA52" s="2" t="s">
        <v>34</v>
      </c>
      <c r="AB52" s="2" t="s">
        <v>36</v>
      </c>
      <c r="AC52" s="2" t="s">
        <v>121</v>
      </c>
      <c r="AD52" s="2" t="s">
        <v>851</v>
      </c>
      <c r="AE52" s="2" t="s">
        <v>852</v>
      </c>
      <c r="AF52" s="2" t="s">
        <v>853</v>
      </c>
      <c r="AG52" s="2" t="s">
        <v>854</v>
      </c>
      <c r="AH52" s="2" t="s">
        <v>855</v>
      </c>
      <c r="AI52" s="2" t="s">
        <v>166</v>
      </c>
      <c r="AJ52" s="2" t="s">
        <v>856</v>
      </c>
      <c r="AK52" s="2"/>
      <c r="AL52" s="2"/>
      <c r="AM52" s="2" t="s">
        <v>857</v>
      </c>
      <c r="AN52" s="2" t="s">
        <v>130</v>
      </c>
      <c r="AO52" s="2" t="s">
        <v>858</v>
      </c>
      <c r="AP52" s="2" t="s">
        <v>859</v>
      </c>
      <c r="AQ52" t="str">
        <f t="shared" si="1"/>
        <v>1152424C-1799-1100-17-30206D-1799073-02RECURSOS CORRIENTES</v>
      </c>
      <c r="AR52" t="s">
        <v>861</v>
      </c>
      <c r="AS52" s="5">
        <v>3691499.9</v>
      </c>
      <c r="AT52" s="5">
        <v>3691499.9</v>
      </c>
    </row>
    <row r="53" spans="1:46" ht="20.100000000000001" customHeight="1">
      <c r="A53" s="10" t="e">
        <f>VLOOKUP(B53,#REF!,2,FALSE)</f>
        <v>#REF!</v>
      </c>
      <c r="B53" s="10" t="e">
        <f>VLOOKUP(U53,#REF!,4,FALSE)</f>
        <v>#REF!</v>
      </c>
      <c r="C53" s="12">
        <v>1152424</v>
      </c>
      <c r="D53" s="9" t="s">
        <v>103</v>
      </c>
      <c r="E53" s="2" t="s">
        <v>845</v>
      </c>
      <c r="F53" s="2" t="s">
        <v>105</v>
      </c>
      <c r="G53" s="3" t="s">
        <v>846</v>
      </c>
      <c r="H53" s="3" t="s">
        <v>847</v>
      </c>
      <c r="I53" s="3" t="s">
        <v>846</v>
      </c>
      <c r="J53" s="4" t="s">
        <v>108</v>
      </c>
      <c r="K53" s="2" t="s">
        <v>848</v>
      </c>
      <c r="L53" s="2" t="s">
        <v>849</v>
      </c>
      <c r="M53" s="2" t="s">
        <v>111</v>
      </c>
      <c r="N53" s="2" t="s">
        <v>112</v>
      </c>
      <c r="O53" s="2" t="s">
        <v>850</v>
      </c>
      <c r="P53" s="2" t="s">
        <v>114</v>
      </c>
      <c r="Q53" s="2" t="s">
        <v>199</v>
      </c>
      <c r="R53" s="2" t="s">
        <v>200</v>
      </c>
      <c r="S53" s="4" t="s">
        <v>117</v>
      </c>
      <c r="T53" s="2" t="s">
        <v>118</v>
      </c>
      <c r="U53" s="2" t="s">
        <v>302</v>
      </c>
      <c r="V53" s="2" t="s">
        <v>303</v>
      </c>
      <c r="W53" s="7">
        <v>4922000.2</v>
      </c>
      <c r="X53" s="7">
        <v>0</v>
      </c>
      <c r="Y53" s="7">
        <v>4922000.2</v>
      </c>
      <c r="Z53" s="7">
        <v>4922000.2</v>
      </c>
      <c r="AA53" s="2" t="s">
        <v>34</v>
      </c>
      <c r="AB53" s="2" t="s">
        <v>36</v>
      </c>
      <c r="AC53" s="2" t="s">
        <v>121</v>
      </c>
      <c r="AD53" s="2" t="s">
        <v>851</v>
      </c>
      <c r="AE53" s="2" t="s">
        <v>852</v>
      </c>
      <c r="AF53" s="2" t="s">
        <v>853</v>
      </c>
      <c r="AG53" s="2" t="s">
        <v>854</v>
      </c>
      <c r="AH53" s="2" t="s">
        <v>855</v>
      </c>
      <c r="AI53" s="2" t="s">
        <v>166</v>
      </c>
      <c r="AJ53" s="2" t="s">
        <v>856</v>
      </c>
      <c r="AK53" s="2"/>
      <c r="AL53" s="2"/>
      <c r="AM53" s="2" t="s">
        <v>857</v>
      </c>
      <c r="AN53" s="2" t="s">
        <v>130</v>
      </c>
      <c r="AO53" s="2" t="s">
        <v>858</v>
      </c>
      <c r="AP53" s="2" t="s">
        <v>859</v>
      </c>
      <c r="AQ53" t="str">
        <f t="shared" si="1"/>
        <v>1152424C-1799-1100-17-30206D-1799053-02RECURSOS CORRIENTES</v>
      </c>
      <c r="AR53" t="s">
        <v>862</v>
      </c>
      <c r="AS53" s="5">
        <v>4922000.2</v>
      </c>
      <c r="AT53" s="5">
        <v>4922000.2</v>
      </c>
    </row>
    <row r="54" spans="1:46" ht="20.100000000000001" customHeight="1">
      <c r="A54" s="10" t="e">
        <f>VLOOKUP(B54,#REF!,2,FALSE)</f>
        <v>#REF!</v>
      </c>
      <c r="B54" s="10" t="e">
        <f>VLOOKUP(U54,#REF!,4,FALSE)</f>
        <v>#REF!</v>
      </c>
      <c r="C54" s="12">
        <v>1152724</v>
      </c>
      <c r="D54" s="9" t="s">
        <v>103</v>
      </c>
      <c r="E54" s="2" t="s">
        <v>845</v>
      </c>
      <c r="F54" s="2" t="s">
        <v>105</v>
      </c>
      <c r="G54" s="3" t="s">
        <v>174</v>
      </c>
      <c r="H54" s="3" t="s">
        <v>863</v>
      </c>
      <c r="I54" s="3" t="s">
        <v>174</v>
      </c>
      <c r="J54" s="4" t="s">
        <v>108</v>
      </c>
      <c r="K54" s="2" t="s">
        <v>864</v>
      </c>
      <c r="L54" s="2" t="s">
        <v>865</v>
      </c>
      <c r="M54" s="2" t="s">
        <v>111</v>
      </c>
      <c r="N54" s="2" t="s">
        <v>112</v>
      </c>
      <c r="O54" s="2" t="s">
        <v>866</v>
      </c>
      <c r="P54" s="2" t="s">
        <v>114</v>
      </c>
      <c r="Q54" s="2" t="s">
        <v>199</v>
      </c>
      <c r="R54" s="2" t="s">
        <v>200</v>
      </c>
      <c r="S54" s="4" t="s">
        <v>117</v>
      </c>
      <c r="T54" s="2" t="s">
        <v>118</v>
      </c>
      <c r="U54" s="2" t="s">
        <v>867</v>
      </c>
      <c r="V54" s="2" t="s">
        <v>868</v>
      </c>
      <c r="W54" s="7">
        <v>12000000</v>
      </c>
      <c r="X54" s="7">
        <v>0</v>
      </c>
      <c r="Y54" s="7">
        <v>12000000</v>
      </c>
      <c r="Z54" s="7">
        <v>12000000</v>
      </c>
      <c r="AA54" s="2" t="s">
        <v>34</v>
      </c>
      <c r="AB54" s="2" t="s">
        <v>36</v>
      </c>
      <c r="AC54" s="2" t="s">
        <v>121</v>
      </c>
      <c r="AD54" s="2" t="s">
        <v>869</v>
      </c>
      <c r="AE54" s="2" t="s">
        <v>870</v>
      </c>
      <c r="AF54" s="2" t="s">
        <v>871</v>
      </c>
      <c r="AG54" s="2" t="s">
        <v>872</v>
      </c>
      <c r="AH54" s="2" t="s">
        <v>873</v>
      </c>
      <c r="AI54" s="2" t="s">
        <v>166</v>
      </c>
      <c r="AJ54" s="2" t="s">
        <v>874</v>
      </c>
      <c r="AK54" s="2"/>
      <c r="AL54" s="2"/>
      <c r="AM54" s="2" t="s">
        <v>875</v>
      </c>
      <c r="AN54" s="2" t="s">
        <v>130</v>
      </c>
      <c r="AO54" s="2" t="s">
        <v>876</v>
      </c>
      <c r="AP54" s="2" t="s">
        <v>877</v>
      </c>
      <c r="AQ54" t="str">
        <f t="shared" si="1"/>
        <v>1152724C-1799-1100-16-30206D-1799067-02RECURSOS CORRIENTES</v>
      </c>
      <c r="AR54" t="s">
        <v>878</v>
      </c>
      <c r="AS54" s="5">
        <v>12000000</v>
      </c>
      <c r="AT54" s="5">
        <v>12000000</v>
      </c>
    </row>
    <row r="55" spans="1:46" ht="20.100000000000001" customHeight="1">
      <c r="A55" s="10" t="e">
        <f>VLOOKUP(B55,#REF!,2,FALSE)</f>
        <v>#REF!</v>
      </c>
      <c r="B55" s="10" t="e">
        <f>VLOOKUP(U55,#REF!,4,FALSE)</f>
        <v>#REF!</v>
      </c>
      <c r="C55" s="12">
        <v>1153224</v>
      </c>
      <c r="D55" s="9" t="s">
        <v>103</v>
      </c>
      <c r="E55" s="2" t="s">
        <v>879</v>
      </c>
      <c r="F55" s="2" t="s">
        <v>105</v>
      </c>
      <c r="G55" s="3" t="s">
        <v>880</v>
      </c>
      <c r="H55" s="3" t="s">
        <v>881</v>
      </c>
      <c r="I55" s="3" t="s">
        <v>880</v>
      </c>
      <c r="J55" s="4" t="s">
        <v>108</v>
      </c>
      <c r="K55" s="2" t="s">
        <v>882</v>
      </c>
      <c r="L55" s="2" t="s">
        <v>883</v>
      </c>
      <c r="M55" s="2" t="s">
        <v>111</v>
      </c>
      <c r="N55" s="2" t="s">
        <v>112</v>
      </c>
      <c r="O55" s="2" t="s">
        <v>884</v>
      </c>
      <c r="P55" s="2" t="s">
        <v>114</v>
      </c>
      <c r="Q55" s="2" t="s">
        <v>115</v>
      </c>
      <c r="R55" s="2" t="s">
        <v>116</v>
      </c>
      <c r="S55" s="4" t="s">
        <v>117</v>
      </c>
      <c r="T55" s="2" t="s">
        <v>118</v>
      </c>
      <c r="U55" s="2" t="s">
        <v>885</v>
      </c>
      <c r="V55" s="2" t="s">
        <v>886</v>
      </c>
      <c r="W55" s="7">
        <v>6966667</v>
      </c>
      <c r="X55" s="7">
        <v>0</v>
      </c>
      <c r="Y55" s="7">
        <v>6966667</v>
      </c>
      <c r="Z55" s="7">
        <v>6966667</v>
      </c>
      <c r="AA55" s="2" t="s">
        <v>34</v>
      </c>
      <c r="AB55" s="2" t="s">
        <v>36</v>
      </c>
      <c r="AC55" s="2" t="s">
        <v>121</v>
      </c>
      <c r="AD55" s="2" t="s">
        <v>887</v>
      </c>
      <c r="AE55" s="2" t="s">
        <v>888</v>
      </c>
      <c r="AF55" s="2" t="s">
        <v>889</v>
      </c>
      <c r="AG55" s="2" t="s">
        <v>890</v>
      </c>
      <c r="AH55" s="2" t="s">
        <v>891</v>
      </c>
      <c r="AI55" s="2" t="s">
        <v>696</v>
      </c>
      <c r="AJ55" s="2" t="s">
        <v>892</v>
      </c>
      <c r="AK55" s="2"/>
      <c r="AL55" s="2"/>
      <c r="AM55" s="2" t="s">
        <v>893</v>
      </c>
      <c r="AN55" s="2" t="s">
        <v>130</v>
      </c>
      <c r="AO55" s="2" t="s">
        <v>894</v>
      </c>
      <c r="AP55" s="2" t="s">
        <v>895</v>
      </c>
      <c r="AQ55" t="str">
        <f t="shared" si="1"/>
        <v>1153224C-1701-1100-3-51103F-1701001-02RECURSOS CORRIENTES</v>
      </c>
      <c r="AR55" t="s">
        <v>896</v>
      </c>
      <c r="AS55" s="5">
        <v>6966667</v>
      </c>
      <c r="AT55" s="5">
        <v>6966667</v>
      </c>
    </row>
    <row r="56" spans="1:46" ht="20.100000000000001" customHeight="1">
      <c r="A56" s="10" t="e">
        <f>VLOOKUP(B56,#REF!,2,FALSE)</f>
        <v>#REF!</v>
      </c>
      <c r="B56" s="10" t="e">
        <f>VLOOKUP(U56,#REF!,4,FALSE)</f>
        <v>#REF!</v>
      </c>
      <c r="C56" s="12">
        <v>1153424</v>
      </c>
      <c r="D56" s="9" t="s">
        <v>103</v>
      </c>
      <c r="E56" s="2" t="s">
        <v>897</v>
      </c>
      <c r="F56" s="2" t="s">
        <v>105</v>
      </c>
      <c r="G56" s="3" t="s">
        <v>512</v>
      </c>
      <c r="H56" s="3" t="s">
        <v>513</v>
      </c>
      <c r="I56" s="3" t="s">
        <v>512</v>
      </c>
      <c r="J56" s="4" t="s">
        <v>108</v>
      </c>
      <c r="K56" s="2" t="s">
        <v>898</v>
      </c>
      <c r="L56" s="2" t="s">
        <v>899</v>
      </c>
      <c r="M56" s="2" t="s">
        <v>111</v>
      </c>
      <c r="N56" s="2" t="s">
        <v>435</v>
      </c>
      <c r="O56" s="2" t="s">
        <v>900</v>
      </c>
      <c r="P56" s="2" t="s">
        <v>114</v>
      </c>
      <c r="Q56" s="2" t="s">
        <v>199</v>
      </c>
      <c r="R56" s="2" t="s">
        <v>200</v>
      </c>
      <c r="S56" s="4" t="s">
        <v>117</v>
      </c>
      <c r="T56" s="2" t="s">
        <v>118</v>
      </c>
      <c r="U56" s="2" t="s">
        <v>387</v>
      </c>
      <c r="V56" s="2" t="s">
        <v>388</v>
      </c>
      <c r="W56" s="7">
        <v>10000000</v>
      </c>
      <c r="X56" s="7">
        <v>0</v>
      </c>
      <c r="Y56" s="7">
        <v>10000000</v>
      </c>
      <c r="Z56" s="7">
        <v>10000000</v>
      </c>
      <c r="AA56" s="2" t="s">
        <v>34</v>
      </c>
      <c r="AB56" s="2" t="s">
        <v>36</v>
      </c>
      <c r="AC56" s="2" t="s">
        <v>121</v>
      </c>
      <c r="AD56" s="2" t="s">
        <v>901</v>
      </c>
      <c r="AE56" s="2" t="s">
        <v>902</v>
      </c>
      <c r="AF56" s="2" t="s">
        <v>903</v>
      </c>
      <c r="AG56" s="2" t="s">
        <v>438</v>
      </c>
      <c r="AH56" s="2" t="s">
        <v>904</v>
      </c>
      <c r="AI56" s="2" t="s">
        <v>166</v>
      </c>
      <c r="AJ56" s="2" t="s">
        <v>905</v>
      </c>
      <c r="AK56" s="2"/>
      <c r="AL56" s="2"/>
      <c r="AM56" s="2" t="s">
        <v>339</v>
      </c>
      <c r="AN56" s="2" t="s">
        <v>130</v>
      </c>
      <c r="AO56" s="2" t="s">
        <v>906</v>
      </c>
      <c r="AP56" s="2" t="s">
        <v>907</v>
      </c>
      <c r="AQ56" t="str">
        <f t="shared" si="1"/>
        <v>1153424C-1702-1100-20-30101B-1702007-02RECURSOS CORRIENTES</v>
      </c>
      <c r="AR56" t="s">
        <v>908</v>
      </c>
      <c r="AS56" s="5">
        <v>10000000</v>
      </c>
      <c r="AT56" s="5">
        <v>10000000</v>
      </c>
    </row>
    <row r="57" spans="1:46" ht="20.100000000000001" customHeight="1">
      <c r="A57" s="10" t="e">
        <f>VLOOKUP(B57,#REF!,2,FALSE)</f>
        <v>#REF!</v>
      </c>
      <c r="B57" s="10" t="e">
        <f>VLOOKUP(U57,#REF!,4,FALSE)</f>
        <v>#REF!</v>
      </c>
      <c r="C57" s="12">
        <v>1154524</v>
      </c>
      <c r="D57" s="9" t="s">
        <v>103</v>
      </c>
      <c r="E57" s="2" t="s">
        <v>897</v>
      </c>
      <c r="F57" s="2" t="s">
        <v>105</v>
      </c>
      <c r="G57" s="3" t="s">
        <v>909</v>
      </c>
      <c r="H57" s="3" t="s">
        <v>910</v>
      </c>
      <c r="I57" s="3" t="s">
        <v>909</v>
      </c>
      <c r="J57" s="4" t="s">
        <v>108</v>
      </c>
      <c r="K57" s="2" t="s">
        <v>911</v>
      </c>
      <c r="L57" s="2" t="s">
        <v>912</v>
      </c>
      <c r="M57" s="2" t="s">
        <v>111</v>
      </c>
      <c r="N57" s="2" t="s">
        <v>112</v>
      </c>
      <c r="O57" s="2" t="s">
        <v>913</v>
      </c>
      <c r="P57" s="2" t="s">
        <v>114</v>
      </c>
      <c r="Q57" s="2" t="s">
        <v>199</v>
      </c>
      <c r="R57" s="2" t="s">
        <v>200</v>
      </c>
      <c r="S57" s="4" t="s">
        <v>117</v>
      </c>
      <c r="T57" s="2" t="s">
        <v>118</v>
      </c>
      <c r="U57" s="2" t="s">
        <v>234</v>
      </c>
      <c r="V57" s="2" t="s">
        <v>235</v>
      </c>
      <c r="W57" s="7">
        <v>9000000</v>
      </c>
      <c r="X57" s="7">
        <v>0</v>
      </c>
      <c r="Y57" s="7">
        <v>9000000</v>
      </c>
      <c r="Z57" s="7">
        <v>9000000</v>
      </c>
      <c r="AA57" s="2" t="s">
        <v>34</v>
      </c>
      <c r="AB57" s="2" t="s">
        <v>36</v>
      </c>
      <c r="AC57" s="2" t="s">
        <v>121</v>
      </c>
      <c r="AD57" s="2" t="s">
        <v>914</v>
      </c>
      <c r="AE57" s="2" t="s">
        <v>915</v>
      </c>
      <c r="AF57" s="2" t="s">
        <v>916</v>
      </c>
      <c r="AG57" s="2" t="s">
        <v>917</v>
      </c>
      <c r="AH57" s="2" t="s">
        <v>918</v>
      </c>
      <c r="AI57" s="2" t="s">
        <v>651</v>
      </c>
      <c r="AJ57" s="2" t="s">
        <v>538</v>
      </c>
      <c r="AK57" s="2"/>
      <c r="AL57" s="2"/>
      <c r="AM57" s="2" t="s">
        <v>919</v>
      </c>
      <c r="AN57" s="2" t="s">
        <v>130</v>
      </c>
      <c r="AO57" s="2" t="s">
        <v>920</v>
      </c>
      <c r="AP57" s="2" t="s">
        <v>921</v>
      </c>
      <c r="AQ57" t="str">
        <f t="shared" si="1"/>
        <v>1154524C-1799-1100-18-30206D-1799054-02RECURSOS CORRIENTES</v>
      </c>
      <c r="AR57" t="s">
        <v>922</v>
      </c>
      <c r="AS57" s="5">
        <v>9000000</v>
      </c>
      <c r="AT57" s="5">
        <v>9000000</v>
      </c>
    </row>
    <row r="58" spans="1:46" ht="20.100000000000001" customHeight="1">
      <c r="A58" s="10" t="e">
        <f>VLOOKUP(B58,#REF!,2,FALSE)</f>
        <v>#REF!</v>
      </c>
      <c r="B58" s="10" t="e">
        <f>VLOOKUP(U58,#REF!,4,FALSE)</f>
        <v>#REF!</v>
      </c>
      <c r="C58" s="12">
        <v>1154924</v>
      </c>
      <c r="D58" s="9" t="s">
        <v>103</v>
      </c>
      <c r="E58" s="2" t="s">
        <v>923</v>
      </c>
      <c r="F58" s="2" t="s">
        <v>135</v>
      </c>
      <c r="G58" s="3" t="s">
        <v>924</v>
      </c>
      <c r="H58" s="3" t="s">
        <v>925</v>
      </c>
      <c r="I58" s="3" t="s">
        <v>138</v>
      </c>
      <c r="J58" s="4" t="s">
        <v>108</v>
      </c>
      <c r="K58" s="2" t="s">
        <v>926</v>
      </c>
      <c r="L58" s="2" t="s">
        <v>927</v>
      </c>
      <c r="M58" s="2" t="s">
        <v>111</v>
      </c>
      <c r="N58" s="2" t="s">
        <v>112</v>
      </c>
      <c r="O58" s="2" t="s">
        <v>928</v>
      </c>
      <c r="P58" s="2" t="s">
        <v>114</v>
      </c>
      <c r="Q58" s="2" t="s">
        <v>199</v>
      </c>
      <c r="R58" s="2" t="s">
        <v>200</v>
      </c>
      <c r="S58" s="4" t="s">
        <v>117</v>
      </c>
      <c r="T58" s="2" t="s">
        <v>118</v>
      </c>
      <c r="U58" s="2" t="s">
        <v>387</v>
      </c>
      <c r="V58" s="2" t="s">
        <v>388</v>
      </c>
      <c r="W58" s="7">
        <v>14900000</v>
      </c>
      <c r="X58" s="7">
        <v>0</v>
      </c>
      <c r="Y58" s="7">
        <v>14900000</v>
      </c>
      <c r="Z58" s="7">
        <v>0</v>
      </c>
      <c r="AA58" s="2" t="s">
        <v>34</v>
      </c>
      <c r="AB58" s="2" t="s">
        <v>36</v>
      </c>
      <c r="AC58" s="2" t="s">
        <v>121</v>
      </c>
      <c r="AD58" s="2" t="s">
        <v>929</v>
      </c>
      <c r="AE58" s="2" t="s">
        <v>930</v>
      </c>
      <c r="AF58" s="2" t="s">
        <v>931</v>
      </c>
      <c r="AG58" s="2" t="s">
        <v>932</v>
      </c>
      <c r="AH58" s="2" t="s">
        <v>933</v>
      </c>
      <c r="AI58" s="2" t="s">
        <v>651</v>
      </c>
      <c r="AJ58" s="2" t="s">
        <v>934</v>
      </c>
      <c r="AK58" s="2" t="s">
        <v>935</v>
      </c>
      <c r="AL58" s="2"/>
      <c r="AM58" s="2" t="s">
        <v>936</v>
      </c>
      <c r="AN58" s="2" t="s">
        <v>130</v>
      </c>
      <c r="AO58" s="2" t="s">
        <v>937</v>
      </c>
      <c r="AP58" s="2" t="s">
        <v>938</v>
      </c>
      <c r="AQ58" t="str">
        <f t="shared" si="1"/>
        <v>1154924C-1702-1100-20-30101B-1702007-02RECURSOS CORRIENTES</v>
      </c>
      <c r="AR58" t="s">
        <v>939</v>
      </c>
      <c r="AS58" s="5">
        <v>14900000</v>
      </c>
      <c r="AT58" s="5">
        <v>0</v>
      </c>
    </row>
    <row r="59" spans="1:46" ht="20.100000000000001" customHeight="1">
      <c r="A59" s="10" t="e">
        <f>VLOOKUP(B59,#REF!,2,FALSE)</f>
        <v>#REF!</v>
      </c>
      <c r="B59" s="10" t="e">
        <f>VLOOKUP(U59,#REF!,4,FALSE)</f>
        <v>#REF!</v>
      </c>
      <c r="C59" s="12">
        <v>1155624</v>
      </c>
      <c r="D59" s="9" t="s">
        <v>103</v>
      </c>
      <c r="E59" s="2" t="s">
        <v>923</v>
      </c>
      <c r="F59" s="2" t="s">
        <v>135</v>
      </c>
      <c r="G59" s="3" t="s">
        <v>940</v>
      </c>
      <c r="H59" s="3" t="s">
        <v>941</v>
      </c>
      <c r="I59" s="3" t="s">
        <v>138</v>
      </c>
      <c r="J59" s="4" t="s">
        <v>108</v>
      </c>
      <c r="K59" s="2" t="s">
        <v>942</v>
      </c>
      <c r="L59" s="2" t="s">
        <v>943</v>
      </c>
      <c r="M59" s="2" t="s">
        <v>111</v>
      </c>
      <c r="N59" s="2" t="s">
        <v>112</v>
      </c>
      <c r="O59" s="2" t="s">
        <v>944</v>
      </c>
      <c r="P59" s="2" t="s">
        <v>114</v>
      </c>
      <c r="Q59" s="2" t="s">
        <v>199</v>
      </c>
      <c r="R59" s="2" t="s">
        <v>200</v>
      </c>
      <c r="S59" s="4" t="s">
        <v>117</v>
      </c>
      <c r="T59" s="2" t="s">
        <v>118</v>
      </c>
      <c r="U59" s="2" t="s">
        <v>266</v>
      </c>
      <c r="V59" s="2" t="s">
        <v>267</v>
      </c>
      <c r="W59" s="7">
        <v>4500000</v>
      </c>
      <c r="X59" s="7">
        <v>0</v>
      </c>
      <c r="Y59" s="7">
        <v>4500000</v>
      </c>
      <c r="Z59" s="7">
        <v>0</v>
      </c>
      <c r="AA59" s="2" t="s">
        <v>34</v>
      </c>
      <c r="AB59" s="2" t="s">
        <v>36</v>
      </c>
      <c r="AC59" s="2" t="s">
        <v>121</v>
      </c>
      <c r="AD59" s="2" t="s">
        <v>945</v>
      </c>
      <c r="AE59" s="2" t="s">
        <v>946</v>
      </c>
      <c r="AF59" s="2" t="s">
        <v>947</v>
      </c>
      <c r="AG59" s="2" t="s">
        <v>948</v>
      </c>
      <c r="AH59" s="2" t="s">
        <v>949</v>
      </c>
      <c r="AI59" s="2" t="s">
        <v>166</v>
      </c>
      <c r="AJ59" s="2" t="s">
        <v>950</v>
      </c>
      <c r="AK59" s="2" t="s">
        <v>951</v>
      </c>
      <c r="AL59" s="2"/>
      <c r="AM59" s="2" t="s">
        <v>396</v>
      </c>
      <c r="AN59" s="2" t="s">
        <v>130</v>
      </c>
      <c r="AO59" s="2" t="s">
        <v>952</v>
      </c>
      <c r="AP59" s="2" t="s">
        <v>953</v>
      </c>
      <c r="AQ59" t="str">
        <f t="shared" si="1"/>
        <v>1155624C-1799-1100-18-30206D-1799065-02RECURSOS CORRIENTES</v>
      </c>
      <c r="AR59" t="s">
        <v>954</v>
      </c>
      <c r="AS59" s="5">
        <v>4500000</v>
      </c>
      <c r="AT59" s="5">
        <v>0</v>
      </c>
    </row>
    <row r="60" spans="1:46" ht="20.100000000000001" customHeight="1">
      <c r="A60" s="10" t="e">
        <f>VLOOKUP(B60,#REF!,2,FALSE)</f>
        <v>#REF!</v>
      </c>
      <c r="B60" s="10" t="e">
        <f>VLOOKUP(U60,#REF!,4,FALSE)</f>
        <v>#REF!</v>
      </c>
      <c r="C60" s="12">
        <v>1157024</v>
      </c>
      <c r="D60" s="9" t="s">
        <v>103</v>
      </c>
      <c r="E60" s="2" t="s">
        <v>955</v>
      </c>
      <c r="F60" s="2" t="s">
        <v>105</v>
      </c>
      <c r="G60" s="3" t="s">
        <v>956</v>
      </c>
      <c r="H60" s="3" t="s">
        <v>957</v>
      </c>
      <c r="I60" s="3" t="s">
        <v>956</v>
      </c>
      <c r="J60" s="4" t="s">
        <v>108</v>
      </c>
      <c r="K60" s="2" t="s">
        <v>958</v>
      </c>
      <c r="L60" s="2" t="s">
        <v>959</v>
      </c>
      <c r="M60" s="2" t="s">
        <v>111</v>
      </c>
      <c r="N60" s="2" t="s">
        <v>112</v>
      </c>
      <c r="O60" s="2" t="s">
        <v>960</v>
      </c>
      <c r="P60" s="2" t="s">
        <v>114</v>
      </c>
      <c r="Q60" s="2" t="s">
        <v>199</v>
      </c>
      <c r="R60" s="2" t="s">
        <v>200</v>
      </c>
      <c r="S60" s="4" t="s">
        <v>117</v>
      </c>
      <c r="T60" s="2" t="s">
        <v>118</v>
      </c>
      <c r="U60" s="2" t="s">
        <v>387</v>
      </c>
      <c r="V60" s="2" t="s">
        <v>388</v>
      </c>
      <c r="W60" s="7">
        <v>12800000</v>
      </c>
      <c r="X60" s="7">
        <v>0</v>
      </c>
      <c r="Y60" s="7">
        <v>12800000</v>
      </c>
      <c r="Z60" s="7">
        <v>12800000</v>
      </c>
      <c r="AA60" s="2" t="s">
        <v>34</v>
      </c>
      <c r="AB60" s="2" t="s">
        <v>36</v>
      </c>
      <c r="AC60" s="2" t="s">
        <v>121</v>
      </c>
      <c r="AD60" s="2" t="s">
        <v>961</v>
      </c>
      <c r="AE60" s="2" t="s">
        <v>962</v>
      </c>
      <c r="AF60" s="2" t="s">
        <v>963</v>
      </c>
      <c r="AG60" s="2" t="s">
        <v>964</v>
      </c>
      <c r="AH60" s="2" t="s">
        <v>965</v>
      </c>
      <c r="AI60" s="2" t="s">
        <v>696</v>
      </c>
      <c r="AJ60" s="2" t="s">
        <v>966</v>
      </c>
      <c r="AK60" s="2"/>
      <c r="AL60" s="2"/>
      <c r="AM60" s="2" t="s">
        <v>507</v>
      </c>
      <c r="AN60" s="2" t="s">
        <v>130</v>
      </c>
      <c r="AO60" s="2" t="s">
        <v>967</v>
      </c>
      <c r="AP60" s="2" t="s">
        <v>968</v>
      </c>
      <c r="AQ60" t="str">
        <f t="shared" si="1"/>
        <v>1157024C-1702-1100-20-30101B-1702007-02RECURSOS CORRIENTES</v>
      </c>
      <c r="AR60" t="s">
        <v>969</v>
      </c>
      <c r="AS60" s="5">
        <v>12800000</v>
      </c>
      <c r="AT60" s="5">
        <v>12800000</v>
      </c>
    </row>
    <row r="61" spans="1:46" ht="20.100000000000001" customHeight="1">
      <c r="A61" s="10" t="e">
        <f>VLOOKUP(B61,#REF!,2,FALSE)</f>
        <v>#REF!</v>
      </c>
      <c r="B61" s="10" t="e">
        <f>VLOOKUP(U61,#REF!,4,FALSE)</f>
        <v>#REF!</v>
      </c>
      <c r="C61" s="12">
        <v>1158224</v>
      </c>
      <c r="D61" s="9" t="s">
        <v>103</v>
      </c>
      <c r="E61" s="2" t="s">
        <v>970</v>
      </c>
      <c r="F61" s="2" t="s">
        <v>135</v>
      </c>
      <c r="G61" s="3" t="s">
        <v>971</v>
      </c>
      <c r="H61" s="3" t="s">
        <v>972</v>
      </c>
      <c r="I61" s="3" t="s">
        <v>138</v>
      </c>
      <c r="J61" s="4" t="s">
        <v>108</v>
      </c>
      <c r="K61" s="2" t="s">
        <v>973</v>
      </c>
      <c r="L61" s="2" t="s">
        <v>974</v>
      </c>
      <c r="M61" s="2" t="s">
        <v>111</v>
      </c>
      <c r="N61" s="2" t="s">
        <v>112</v>
      </c>
      <c r="O61" s="2" t="s">
        <v>975</v>
      </c>
      <c r="P61" s="2" t="s">
        <v>114</v>
      </c>
      <c r="Q61" s="2" t="s">
        <v>976</v>
      </c>
      <c r="R61" s="2" t="s">
        <v>977</v>
      </c>
      <c r="S61" s="4" t="s">
        <v>117</v>
      </c>
      <c r="T61" s="2" t="s">
        <v>118</v>
      </c>
      <c r="U61" s="2" t="s">
        <v>387</v>
      </c>
      <c r="V61" s="2" t="s">
        <v>388</v>
      </c>
      <c r="W61" s="7">
        <v>5500000</v>
      </c>
      <c r="X61" s="7">
        <v>0</v>
      </c>
      <c r="Y61" s="7">
        <v>5500000</v>
      </c>
      <c r="Z61" s="7">
        <v>0</v>
      </c>
      <c r="AA61" s="2" t="s">
        <v>34</v>
      </c>
      <c r="AB61" s="2" t="s">
        <v>36</v>
      </c>
      <c r="AC61" s="2" t="s">
        <v>121</v>
      </c>
      <c r="AD61" s="2" t="s">
        <v>978</v>
      </c>
      <c r="AE61" s="2" t="s">
        <v>979</v>
      </c>
      <c r="AF61" s="2" t="s">
        <v>980</v>
      </c>
      <c r="AG61" s="2" t="s">
        <v>981</v>
      </c>
      <c r="AH61" s="2" t="s">
        <v>982</v>
      </c>
      <c r="AI61" s="2" t="s">
        <v>731</v>
      </c>
      <c r="AJ61" s="2" t="s">
        <v>983</v>
      </c>
      <c r="AK61" s="2" t="s">
        <v>984</v>
      </c>
      <c r="AL61" s="2"/>
      <c r="AM61" s="2" t="s">
        <v>985</v>
      </c>
      <c r="AN61" s="2" t="s">
        <v>130</v>
      </c>
      <c r="AO61" s="2" t="s">
        <v>986</v>
      </c>
      <c r="AP61" s="2" t="s">
        <v>987</v>
      </c>
      <c r="AQ61" t="str">
        <f t="shared" si="1"/>
        <v>1158224C-1702-1100-20-30101B-1702007-02RECURSOS CORRIENTES</v>
      </c>
      <c r="AR61" t="s">
        <v>988</v>
      </c>
      <c r="AS61" s="5">
        <v>5500000</v>
      </c>
      <c r="AT61" s="5">
        <v>0</v>
      </c>
    </row>
    <row r="62" spans="1:46" ht="20.100000000000001" customHeight="1">
      <c r="A62" s="10" t="e">
        <f>VLOOKUP(B62,#REF!,2,FALSE)</f>
        <v>#REF!</v>
      </c>
      <c r="B62" s="10" t="e">
        <f>VLOOKUP(U62,#REF!,4,FALSE)</f>
        <v>#REF!</v>
      </c>
      <c r="C62" s="12">
        <v>1159624</v>
      </c>
      <c r="D62" s="9" t="s">
        <v>103</v>
      </c>
      <c r="E62" s="2" t="s">
        <v>970</v>
      </c>
      <c r="F62" s="2" t="s">
        <v>135</v>
      </c>
      <c r="G62" s="3" t="s">
        <v>769</v>
      </c>
      <c r="H62" s="3" t="s">
        <v>770</v>
      </c>
      <c r="I62" s="3" t="s">
        <v>138</v>
      </c>
      <c r="J62" s="4" t="s">
        <v>108</v>
      </c>
      <c r="K62" s="2" t="s">
        <v>989</v>
      </c>
      <c r="L62" s="2" t="s">
        <v>990</v>
      </c>
      <c r="M62" s="2" t="s">
        <v>111</v>
      </c>
      <c r="N62" s="2" t="s">
        <v>112</v>
      </c>
      <c r="O62" s="2" t="s">
        <v>991</v>
      </c>
      <c r="P62" s="2" t="s">
        <v>114</v>
      </c>
      <c r="Q62" s="2" t="s">
        <v>199</v>
      </c>
      <c r="R62" s="2" t="s">
        <v>200</v>
      </c>
      <c r="S62" s="4" t="s">
        <v>117</v>
      </c>
      <c r="T62" s="2" t="s">
        <v>118</v>
      </c>
      <c r="U62" s="2" t="s">
        <v>299</v>
      </c>
      <c r="V62" s="2" t="s">
        <v>300</v>
      </c>
      <c r="W62" s="7">
        <v>8000000</v>
      </c>
      <c r="X62" s="7">
        <v>0</v>
      </c>
      <c r="Y62" s="7">
        <v>8000000</v>
      </c>
      <c r="Z62" s="7">
        <v>0</v>
      </c>
      <c r="AA62" s="2" t="s">
        <v>34</v>
      </c>
      <c r="AB62" s="2" t="s">
        <v>36</v>
      </c>
      <c r="AC62" s="2" t="s">
        <v>121</v>
      </c>
      <c r="AD62" s="2" t="s">
        <v>992</v>
      </c>
      <c r="AE62" s="2" t="s">
        <v>993</v>
      </c>
      <c r="AF62" s="2" t="s">
        <v>994</v>
      </c>
      <c r="AG62" s="2" t="s">
        <v>995</v>
      </c>
      <c r="AH62" s="2" t="s">
        <v>996</v>
      </c>
      <c r="AI62" s="2" t="s">
        <v>796</v>
      </c>
      <c r="AJ62" s="2" t="s">
        <v>997</v>
      </c>
      <c r="AK62" s="2" t="s">
        <v>998</v>
      </c>
      <c r="AL62" s="2"/>
      <c r="AM62" s="2" t="s">
        <v>999</v>
      </c>
      <c r="AN62" s="2" t="s">
        <v>130</v>
      </c>
      <c r="AO62" s="2" t="s">
        <v>1000</v>
      </c>
      <c r="AP62" s="2" t="s">
        <v>1001</v>
      </c>
      <c r="AQ62" t="str">
        <f t="shared" si="1"/>
        <v>1159624C-1799-1100-17-30206D-1799073-02RECURSOS CORRIENTES</v>
      </c>
      <c r="AR62" t="s">
        <v>1002</v>
      </c>
      <c r="AS62" s="5">
        <v>8000000</v>
      </c>
      <c r="AT62" s="5">
        <v>0</v>
      </c>
    </row>
    <row r="63" spans="1:46" ht="20.100000000000001" customHeight="1">
      <c r="A63" s="10" t="e">
        <f>VLOOKUP(B63,#REF!,2,FALSE)</f>
        <v>#REF!</v>
      </c>
      <c r="B63" s="10" t="e">
        <f>VLOOKUP(U63,#REF!,4,FALSE)</f>
        <v>#REF!</v>
      </c>
      <c r="C63" s="12">
        <v>1160124</v>
      </c>
      <c r="D63" s="9" t="s">
        <v>103</v>
      </c>
      <c r="E63" s="2" t="s">
        <v>1003</v>
      </c>
      <c r="F63" s="2" t="s">
        <v>105</v>
      </c>
      <c r="G63" s="3" t="s">
        <v>1004</v>
      </c>
      <c r="H63" s="3" t="s">
        <v>1005</v>
      </c>
      <c r="I63" s="3" t="s">
        <v>1004</v>
      </c>
      <c r="J63" s="4" t="s">
        <v>108</v>
      </c>
      <c r="K63" s="2" t="s">
        <v>1006</v>
      </c>
      <c r="L63" s="2" t="s">
        <v>1007</v>
      </c>
      <c r="M63" s="2" t="s">
        <v>111</v>
      </c>
      <c r="N63" s="2" t="s">
        <v>112</v>
      </c>
      <c r="O63" s="2" t="s">
        <v>1008</v>
      </c>
      <c r="P63" s="2" t="s">
        <v>114</v>
      </c>
      <c r="Q63" s="2" t="s">
        <v>199</v>
      </c>
      <c r="R63" s="2" t="s">
        <v>200</v>
      </c>
      <c r="S63" s="4" t="s">
        <v>117</v>
      </c>
      <c r="T63" s="2" t="s">
        <v>118</v>
      </c>
      <c r="U63" s="2" t="s">
        <v>630</v>
      </c>
      <c r="V63" s="2" t="s">
        <v>631</v>
      </c>
      <c r="W63" s="7">
        <v>4600000</v>
      </c>
      <c r="X63" s="7">
        <v>0</v>
      </c>
      <c r="Y63" s="7">
        <v>4600000</v>
      </c>
      <c r="Z63" s="7">
        <v>4600000</v>
      </c>
      <c r="AA63" s="2" t="s">
        <v>34</v>
      </c>
      <c r="AB63" s="2" t="s">
        <v>36</v>
      </c>
      <c r="AC63" s="2" t="s">
        <v>121</v>
      </c>
      <c r="AD63" s="2" t="s">
        <v>1009</v>
      </c>
      <c r="AE63" s="2" t="s">
        <v>1010</v>
      </c>
      <c r="AF63" s="2" t="s">
        <v>1011</v>
      </c>
      <c r="AG63" s="2" t="s">
        <v>1012</v>
      </c>
      <c r="AH63" s="2" t="s">
        <v>1013</v>
      </c>
      <c r="AI63" s="2" t="s">
        <v>651</v>
      </c>
      <c r="AJ63" s="2" t="s">
        <v>1014</v>
      </c>
      <c r="AK63" s="2"/>
      <c r="AL63" s="2"/>
      <c r="AM63" s="2" t="s">
        <v>1015</v>
      </c>
      <c r="AN63" s="2" t="s">
        <v>130</v>
      </c>
      <c r="AO63" s="2" t="s">
        <v>1016</v>
      </c>
      <c r="AP63" s="2" t="s">
        <v>1017</v>
      </c>
      <c r="AQ63" t="str">
        <f t="shared" si="1"/>
        <v>1160124C-1708-1100-3-40403A-1708033-02RECURSOS CORRIENTES</v>
      </c>
      <c r="AR63" t="s">
        <v>1018</v>
      </c>
      <c r="AS63" s="5">
        <v>4600000</v>
      </c>
      <c r="AT63" s="5">
        <v>4600000</v>
      </c>
    </row>
    <row r="64" spans="1:46" ht="20.100000000000001" customHeight="1">
      <c r="A64" s="10" t="e">
        <f>VLOOKUP(B64,#REF!,2,FALSE)</f>
        <v>#REF!</v>
      </c>
      <c r="B64" s="10" t="e">
        <f>VLOOKUP(U64,#REF!,4,FALSE)</f>
        <v>#REF!</v>
      </c>
      <c r="C64" s="12">
        <v>1161224</v>
      </c>
      <c r="D64" s="9" t="s">
        <v>103</v>
      </c>
      <c r="E64" s="2" t="s">
        <v>1019</v>
      </c>
      <c r="F64" s="2" t="s">
        <v>135</v>
      </c>
      <c r="G64" s="3" t="s">
        <v>940</v>
      </c>
      <c r="H64" s="3" t="s">
        <v>941</v>
      </c>
      <c r="I64" s="3" t="s">
        <v>138</v>
      </c>
      <c r="J64" s="4" t="s">
        <v>108</v>
      </c>
      <c r="K64" s="2" t="s">
        <v>1020</v>
      </c>
      <c r="L64" s="2" t="s">
        <v>1021</v>
      </c>
      <c r="M64" s="2" t="s">
        <v>111</v>
      </c>
      <c r="N64" s="2" t="s">
        <v>112</v>
      </c>
      <c r="O64" s="2" t="s">
        <v>1022</v>
      </c>
      <c r="P64" s="2" t="s">
        <v>114</v>
      </c>
      <c r="Q64" s="2" t="s">
        <v>115</v>
      </c>
      <c r="R64" s="2" t="s">
        <v>116</v>
      </c>
      <c r="S64" s="4" t="s">
        <v>117</v>
      </c>
      <c r="T64" s="2" t="s">
        <v>118</v>
      </c>
      <c r="U64" s="2" t="s">
        <v>119</v>
      </c>
      <c r="V64" s="2" t="s">
        <v>120</v>
      </c>
      <c r="W64" s="7">
        <v>4500000</v>
      </c>
      <c r="X64" s="7">
        <v>0</v>
      </c>
      <c r="Y64" s="7">
        <v>4500000</v>
      </c>
      <c r="Z64" s="7">
        <v>0</v>
      </c>
      <c r="AA64" s="2" t="s">
        <v>34</v>
      </c>
      <c r="AB64" s="2" t="s">
        <v>36</v>
      </c>
      <c r="AC64" s="2" t="s">
        <v>121</v>
      </c>
      <c r="AD64" s="2" t="s">
        <v>1023</v>
      </c>
      <c r="AE64" s="2" t="s">
        <v>994</v>
      </c>
      <c r="AF64" s="2" t="s">
        <v>123</v>
      </c>
      <c r="AG64" s="2" t="s">
        <v>1024</v>
      </c>
      <c r="AH64" s="2" t="s">
        <v>1025</v>
      </c>
      <c r="AI64" s="2" t="s">
        <v>796</v>
      </c>
      <c r="AJ64" s="2" t="s">
        <v>1026</v>
      </c>
      <c r="AK64" s="2" t="s">
        <v>1027</v>
      </c>
      <c r="AL64" s="2"/>
      <c r="AM64" s="2" t="s">
        <v>1028</v>
      </c>
      <c r="AN64" s="2" t="s">
        <v>130</v>
      </c>
      <c r="AO64" s="2" t="s">
        <v>1029</v>
      </c>
      <c r="AP64" s="2" t="s">
        <v>1030</v>
      </c>
      <c r="AQ64" t="str">
        <f t="shared" si="1"/>
        <v>1161224A-02-02-02-008-003RECURSOS CORRIENTES</v>
      </c>
      <c r="AR64" t="s">
        <v>1031</v>
      </c>
      <c r="AS64" s="5">
        <v>4500000</v>
      </c>
      <c r="AT64" s="5">
        <v>0</v>
      </c>
    </row>
    <row r="65" spans="1:46" ht="20.100000000000001" customHeight="1">
      <c r="A65" s="10" t="e">
        <f>VLOOKUP(B65,#REF!,2,FALSE)</f>
        <v>#REF!</v>
      </c>
      <c r="B65" s="10" t="e">
        <f>VLOOKUP(U65,#REF!,4,FALSE)</f>
        <v>#REF!</v>
      </c>
      <c r="C65" s="12">
        <v>1161324</v>
      </c>
      <c r="D65" s="9" t="s">
        <v>103</v>
      </c>
      <c r="E65" s="2" t="s">
        <v>1003</v>
      </c>
      <c r="F65" s="2" t="s">
        <v>105</v>
      </c>
      <c r="G65" s="3" t="s">
        <v>924</v>
      </c>
      <c r="H65" s="3" t="s">
        <v>1032</v>
      </c>
      <c r="I65" s="3" t="s">
        <v>924</v>
      </c>
      <c r="J65" s="4" t="s">
        <v>108</v>
      </c>
      <c r="K65" s="2" t="s">
        <v>1033</v>
      </c>
      <c r="L65" s="2" t="s">
        <v>1034</v>
      </c>
      <c r="M65" s="2" t="s">
        <v>111</v>
      </c>
      <c r="N65" s="2" t="s">
        <v>112</v>
      </c>
      <c r="O65" s="2" t="s">
        <v>1035</v>
      </c>
      <c r="P65" s="2" t="s">
        <v>114</v>
      </c>
      <c r="Q65" s="2" t="s">
        <v>199</v>
      </c>
      <c r="R65" s="2" t="s">
        <v>200</v>
      </c>
      <c r="S65" s="4" t="s">
        <v>117</v>
      </c>
      <c r="T65" s="2" t="s">
        <v>118</v>
      </c>
      <c r="U65" s="2" t="s">
        <v>285</v>
      </c>
      <c r="V65" s="2" t="s">
        <v>286</v>
      </c>
      <c r="W65" s="7">
        <v>14900000</v>
      </c>
      <c r="X65" s="7">
        <v>0</v>
      </c>
      <c r="Y65" s="7">
        <v>14900000</v>
      </c>
      <c r="Z65" s="7">
        <v>14900000</v>
      </c>
      <c r="AA65" s="2" t="s">
        <v>34</v>
      </c>
      <c r="AB65" s="2" t="s">
        <v>36</v>
      </c>
      <c r="AC65" s="2" t="s">
        <v>121</v>
      </c>
      <c r="AD65" s="2" t="s">
        <v>1036</v>
      </c>
      <c r="AE65" s="2" t="s">
        <v>1037</v>
      </c>
      <c r="AF65" s="2" t="s">
        <v>1038</v>
      </c>
      <c r="AG65" s="2" t="s">
        <v>1039</v>
      </c>
      <c r="AH65" s="2" t="s">
        <v>1040</v>
      </c>
      <c r="AI65" s="2" t="s">
        <v>796</v>
      </c>
      <c r="AJ65" s="2" t="s">
        <v>1041</v>
      </c>
      <c r="AK65" s="2"/>
      <c r="AL65" s="2"/>
      <c r="AM65" s="2" t="s">
        <v>623</v>
      </c>
      <c r="AN65" s="2" t="s">
        <v>130</v>
      </c>
      <c r="AO65" s="2" t="s">
        <v>1042</v>
      </c>
      <c r="AP65" s="2" t="s">
        <v>1043</v>
      </c>
      <c r="AQ65" t="str">
        <f t="shared" si="1"/>
        <v>1161324C-1799-1100-17-30206D-1799067-02RECURSOS CORRIENTES</v>
      </c>
      <c r="AR65" t="s">
        <v>1044</v>
      </c>
      <c r="AS65" s="5">
        <v>14900000</v>
      </c>
      <c r="AT65" s="5">
        <v>14900000</v>
      </c>
    </row>
    <row r="66" spans="1:46" ht="20.100000000000001" customHeight="1">
      <c r="A66" s="10" t="e">
        <f>VLOOKUP(B66,#REF!,2,FALSE)</f>
        <v>#REF!</v>
      </c>
      <c r="B66" s="10" t="e">
        <f>VLOOKUP(U66,#REF!,4,FALSE)</f>
        <v>#REF!</v>
      </c>
      <c r="C66" s="12">
        <v>1162324</v>
      </c>
      <c r="D66" s="9" t="s">
        <v>103</v>
      </c>
      <c r="E66" s="2" t="s">
        <v>1045</v>
      </c>
      <c r="F66" s="2" t="s">
        <v>105</v>
      </c>
      <c r="G66" s="3" t="s">
        <v>1046</v>
      </c>
      <c r="H66" s="3" t="s">
        <v>1047</v>
      </c>
      <c r="I66" s="3" t="s">
        <v>1046</v>
      </c>
      <c r="J66" s="4" t="s">
        <v>108</v>
      </c>
      <c r="K66" s="2" t="s">
        <v>1048</v>
      </c>
      <c r="L66" s="2" t="s">
        <v>1049</v>
      </c>
      <c r="M66" s="2" t="s">
        <v>111</v>
      </c>
      <c r="N66" s="2" t="s">
        <v>112</v>
      </c>
      <c r="O66" s="2" t="s">
        <v>1050</v>
      </c>
      <c r="P66" s="2" t="s">
        <v>114</v>
      </c>
      <c r="Q66" s="2" t="s">
        <v>1051</v>
      </c>
      <c r="R66" s="2" t="s">
        <v>1052</v>
      </c>
      <c r="S66" s="4" t="s">
        <v>117</v>
      </c>
      <c r="T66" s="2" t="s">
        <v>118</v>
      </c>
      <c r="U66" s="2" t="s">
        <v>532</v>
      </c>
      <c r="V66" s="2" t="s">
        <v>533</v>
      </c>
      <c r="W66" s="7">
        <v>8400000</v>
      </c>
      <c r="X66" s="7">
        <v>0</v>
      </c>
      <c r="Y66" s="7">
        <v>8400000</v>
      </c>
      <c r="Z66" s="7">
        <v>8400000</v>
      </c>
      <c r="AA66" s="2" t="s">
        <v>34</v>
      </c>
      <c r="AB66" s="2" t="s">
        <v>36</v>
      </c>
      <c r="AC66" s="2" t="s">
        <v>121</v>
      </c>
      <c r="AD66" s="2" t="s">
        <v>1053</v>
      </c>
      <c r="AE66" s="2" t="s">
        <v>1054</v>
      </c>
      <c r="AF66" s="2" t="s">
        <v>1055</v>
      </c>
      <c r="AG66" s="2" t="s">
        <v>1056</v>
      </c>
      <c r="AH66" s="2" t="s">
        <v>1057</v>
      </c>
      <c r="AI66" s="2" t="s">
        <v>1058</v>
      </c>
      <c r="AJ66" s="2" t="s">
        <v>1059</v>
      </c>
      <c r="AK66" s="2"/>
      <c r="AL66" s="2"/>
      <c r="AM66" s="2" t="s">
        <v>623</v>
      </c>
      <c r="AN66" s="2" t="s">
        <v>130</v>
      </c>
      <c r="AO66" s="2" t="s">
        <v>1060</v>
      </c>
      <c r="AP66" s="2" t="s">
        <v>1061</v>
      </c>
      <c r="AQ66" t="str">
        <f t="shared" si="1"/>
        <v>1162324C-1709-1100-6-30101B-1709105-02RECURSOS CORRIENTES</v>
      </c>
      <c r="AR66" t="s">
        <v>1062</v>
      </c>
      <c r="AS66" s="5">
        <v>8400000</v>
      </c>
      <c r="AT66" s="5">
        <v>8400000</v>
      </c>
    </row>
    <row r="67" spans="1:46" ht="20.100000000000001" customHeight="1">
      <c r="A67" s="10" t="e">
        <f>VLOOKUP(B67,#REF!,2,FALSE)</f>
        <v>#REF!</v>
      </c>
      <c r="B67" s="10" t="e">
        <f>VLOOKUP(U67,#REF!,4,FALSE)</f>
        <v>#REF!</v>
      </c>
      <c r="C67" s="12">
        <v>1163524</v>
      </c>
      <c r="D67" s="9" t="s">
        <v>103</v>
      </c>
      <c r="E67" s="2" t="s">
        <v>1063</v>
      </c>
      <c r="F67" s="2" t="s">
        <v>105</v>
      </c>
      <c r="G67" s="3" t="s">
        <v>194</v>
      </c>
      <c r="H67" s="3" t="s">
        <v>195</v>
      </c>
      <c r="I67" s="3" t="s">
        <v>194</v>
      </c>
      <c r="J67" s="4" t="s">
        <v>108</v>
      </c>
      <c r="K67" s="2" t="s">
        <v>1064</v>
      </c>
      <c r="L67" s="2" t="s">
        <v>1065</v>
      </c>
      <c r="M67" s="2" t="s">
        <v>111</v>
      </c>
      <c r="N67" s="2" t="s">
        <v>112</v>
      </c>
      <c r="O67" s="2" t="s">
        <v>1066</v>
      </c>
      <c r="P67" s="2" t="s">
        <v>114</v>
      </c>
      <c r="Q67" s="2" t="s">
        <v>115</v>
      </c>
      <c r="R67" s="2" t="s">
        <v>116</v>
      </c>
      <c r="S67" s="4" t="s">
        <v>117</v>
      </c>
      <c r="T67" s="2" t="s">
        <v>118</v>
      </c>
      <c r="U67" s="2" t="s">
        <v>630</v>
      </c>
      <c r="V67" s="2" t="s">
        <v>631</v>
      </c>
      <c r="W67" s="7">
        <v>7000000</v>
      </c>
      <c r="X67" s="7">
        <v>0</v>
      </c>
      <c r="Y67" s="7">
        <v>7000000</v>
      </c>
      <c r="Z67" s="7">
        <v>7000000</v>
      </c>
      <c r="AA67" s="2" t="s">
        <v>34</v>
      </c>
      <c r="AB67" s="2" t="s">
        <v>36</v>
      </c>
      <c r="AC67" s="2" t="s">
        <v>121</v>
      </c>
      <c r="AD67" s="2" t="s">
        <v>1067</v>
      </c>
      <c r="AE67" s="2" t="s">
        <v>761</v>
      </c>
      <c r="AF67" s="2" t="s">
        <v>1068</v>
      </c>
      <c r="AG67" s="2" t="s">
        <v>1069</v>
      </c>
      <c r="AH67" s="2" t="s">
        <v>1070</v>
      </c>
      <c r="AI67" s="2" t="s">
        <v>166</v>
      </c>
      <c r="AJ67" s="2" t="s">
        <v>1071</v>
      </c>
      <c r="AK67" s="2"/>
      <c r="AL67" s="2"/>
      <c r="AM67" s="2" t="s">
        <v>1072</v>
      </c>
      <c r="AN67" s="2" t="s">
        <v>130</v>
      </c>
      <c r="AO67" s="2" t="s">
        <v>1073</v>
      </c>
      <c r="AP67" s="2" t="s">
        <v>1074</v>
      </c>
      <c r="AQ67" t="str">
        <f t="shared" si="1"/>
        <v>1163524C-1708-1100-3-40403A-1708033-02RECURSOS CORRIENTES</v>
      </c>
      <c r="AR67" t="s">
        <v>1075</v>
      </c>
      <c r="AS67" s="5">
        <v>7000000</v>
      </c>
      <c r="AT67" s="5">
        <v>7000000</v>
      </c>
    </row>
    <row r="68" spans="1:46" ht="20.100000000000001" customHeight="1">
      <c r="A68" s="10" t="e">
        <f>VLOOKUP(B68,#REF!,2,FALSE)</f>
        <v>#REF!</v>
      </c>
      <c r="B68" s="10" t="e">
        <f>VLOOKUP(U68,#REF!,4,FALSE)</f>
        <v>#REF!</v>
      </c>
      <c r="C68" s="12">
        <v>1163624</v>
      </c>
      <c r="D68" s="9" t="s">
        <v>103</v>
      </c>
      <c r="E68" s="2" t="s">
        <v>1019</v>
      </c>
      <c r="F68" s="2" t="s">
        <v>105</v>
      </c>
      <c r="G68" s="3" t="s">
        <v>1076</v>
      </c>
      <c r="H68" s="3" t="s">
        <v>1077</v>
      </c>
      <c r="I68" s="3" t="s">
        <v>1076</v>
      </c>
      <c r="J68" s="4" t="s">
        <v>108</v>
      </c>
      <c r="K68" s="2" t="s">
        <v>1078</v>
      </c>
      <c r="L68" s="2" t="s">
        <v>1079</v>
      </c>
      <c r="M68" s="2" t="s">
        <v>111</v>
      </c>
      <c r="N68" s="2" t="s">
        <v>112</v>
      </c>
      <c r="O68" s="2" t="s">
        <v>1080</v>
      </c>
      <c r="P68" s="2" t="s">
        <v>114</v>
      </c>
      <c r="Q68" s="2" t="s">
        <v>115</v>
      </c>
      <c r="R68" s="2" t="s">
        <v>116</v>
      </c>
      <c r="S68" s="4" t="s">
        <v>117</v>
      </c>
      <c r="T68" s="2" t="s">
        <v>118</v>
      </c>
      <c r="U68" s="2" t="s">
        <v>181</v>
      </c>
      <c r="V68" s="2" t="s">
        <v>182</v>
      </c>
      <c r="W68" s="7">
        <v>8960000</v>
      </c>
      <c r="X68" s="7">
        <v>0</v>
      </c>
      <c r="Y68" s="7">
        <v>8960000</v>
      </c>
      <c r="Z68" s="7">
        <v>8960000</v>
      </c>
      <c r="AA68" s="2" t="s">
        <v>34</v>
      </c>
      <c r="AB68" s="2" t="s">
        <v>36</v>
      </c>
      <c r="AC68" s="2" t="s">
        <v>121</v>
      </c>
      <c r="AD68" s="2" t="s">
        <v>1081</v>
      </c>
      <c r="AE68" s="2" t="s">
        <v>1082</v>
      </c>
      <c r="AF68" s="2" t="s">
        <v>1082</v>
      </c>
      <c r="AG68" s="2" t="s">
        <v>1083</v>
      </c>
      <c r="AH68" s="2" t="s">
        <v>1084</v>
      </c>
      <c r="AI68" s="2" t="s">
        <v>796</v>
      </c>
      <c r="AJ68" s="2" t="s">
        <v>1085</v>
      </c>
      <c r="AK68" s="2"/>
      <c r="AL68" s="2"/>
      <c r="AM68" s="2" t="s">
        <v>1086</v>
      </c>
      <c r="AN68" s="2" t="s">
        <v>130</v>
      </c>
      <c r="AO68" s="2" t="s">
        <v>1087</v>
      </c>
      <c r="AP68" s="2" t="s">
        <v>1088</v>
      </c>
      <c r="AQ68" t="str">
        <f t="shared" si="1"/>
        <v>1163624A-02-02-02-008-002RECURSOS CORRIENTES</v>
      </c>
      <c r="AR68" t="s">
        <v>1089</v>
      </c>
      <c r="AS68" s="5">
        <v>8960000</v>
      </c>
      <c r="AT68" s="5">
        <v>8960000</v>
      </c>
    </row>
    <row r="69" spans="1:46" ht="20.100000000000001" customHeight="1">
      <c r="A69" s="10" t="e">
        <f>VLOOKUP(B69,#REF!,2,FALSE)</f>
        <v>#REF!</v>
      </c>
      <c r="B69" s="10" t="e">
        <f>VLOOKUP(U69,#REF!,4,FALSE)</f>
        <v>#REF!</v>
      </c>
      <c r="C69" s="12">
        <v>1164024</v>
      </c>
      <c r="D69" s="9" t="s">
        <v>103</v>
      </c>
      <c r="E69" s="2" t="s">
        <v>1063</v>
      </c>
      <c r="F69" s="2" t="s">
        <v>135</v>
      </c>
      <c r="G69" s="3" t="s">
        <v>512</v>
      </c>
      <c r="H69" s="3" t="s">
        <v>513</v>
      </c>
      <c r="I69" s="3" t="s">
        <v>138</v>
      </c>
      <c r="J69" s="4" t="s">
        <v>108</v>
      </c>
      <c r="K69" s="2" t="s">
        <v>1090</v>
      </c>
      <c r="L69" s="2" t="s">
        <v>1091</v>
      </c>
      <c r="M69" s="2" t="s">
        <v>111</v>
      </c>
      <c r="N69" s="2" t="s">
        <v>112</v>
      </c>
      <c r="O69" s="2" t="s">
        <v>1092</v>
      </c>
      <c r="P69" s="2" t="s">
        <v>114</v>
      </c>
      <c r="Q69" s="2" t="s">
        <v>179</v>
      </c>
      <c r="R69" s="2" t="s">
        <v>180</v>
      </c>
      <c r="S69" s="4" t="s">
        <v>117</v>
      </c>
      <c r="T69" s="2" t="s">
        <v>118</v>
      </c>
      <c r="U69" s="2" t="s">
        <v>285</v>
      </c>
      <c r="V69" s="2" t="s">
        <v>286</v>
      </c>
      <c r="W69" s="7">
        <v>2525000</v>
      </c>
      <c r="X69" s="7">
        <v>0</v>
      </c>
      <c r="Y69" s="7">
        <v>2525000</v>
      </c>
      <c r="Z69" s="7">
        <v>0</v>
      </c>
      <c r="AA69" s="2" t="s">
        <v>34</v>
      </c>
      <c r="AB69" s="2" t="s">
        <v>36</v>
      </c>
      <c r="AC69" s="2" t="s">
        <v>121</v>
      </c>
      <c r="AD69" s="2" t="s">
        <v>1093</v>
      </c>
      <c r="AE69" s="2" t="s">
        <v>889</v>
      </c>
      <c r="AF69" s="2" t="s">
        <v>1094</v>
      </c>
      <c r="AG69" s="2" t="s">
        <v>1095</v>
      </c>
      <c r="AH69" s="2" t="s">
        <v>1096</v>
      </c>
      <c r="AI69" s="2" t="s">
        <v>731</v>
      </c>
      <c r="AJ69" s="2" t="s">
        <v>1097</v>
      </c>
      <c r="AK69" s="2" t="s">
        <v>1098</v>
      </c>
      <c r="AL69" s="2"/>
      <c r="AM69" s="2" t="s">
        <v>1099</v>
      </c>
      <c r="AN69" s="2" t="s">
        <v>130</v>
      </c>
      <c r="AO69" s="2" t="s">
        <v>1100</v>
      </c>
      <c r="AP69" s="2" t="s">
        <v>1101</v>
      </c>
      <c r="AQ69" t="str">
        <f t="shared" ref="AQ69:AQ132" si="2">CONCATENATE(C69,U69,AC69)</f>
        <v>1164024C-1799-1100-17-30206D-1799067-02RECURSOS CORRIENTES</v>
      </c>
      <c r="AR69" t="s">
        <v>1102</v>
      </c>
      <c r="AS69" s="5">
        <v>2525000</v>
      </c>
      <c r="AT69" s="5">
        <v>0</v>
      </c>
    </row>
    <row r="70" spans="1:46" ht="20.100000000000001" customHeight="1">
      <c r="A70" s="10" t="e">
        <f>VLOOKUP(B70,#REF!,2,FALSE)</f>
        <v>#REF!</v>
      </c>
      <c r="B70" s="10" t="e">
        <f>VLOOKUP(U70,#REF!,4,FALSE)</f>
        <v>#REF!</v>
      </c>
      <c r="C70" s="12">
        <v>1164024</v>
      </c>
      <c r="D70" s="9" t="s">
        <v>103</v>
      </c>
      <c r="E70" s="2" t="s">
        <v>1063</v>
      </c>
      <c r="F70" s="2" t="s">
        <v>135</v>
      </c>
      <c r="G70" s="3" t="s">
        <v>512</v>
      </c>
      <c r="H70" s="3" t="s">
        <v>513</v>
      </c>
      <c r="I70" s="3" t="s">
        <v>138</v>
      </c>
      <c r="J70" s="4" t="s">
        <v>108</v>
      </c>
      <c r="K70" s="2" t="s">
        <v>1090</v>
      </c>
      <c r="L70" s="2" t="s">
        <v>1091</v>
      </c>
      <c r="M70" s="2" t="s">
        <v>111</v>
      </c>
      <c r="N70" s="2" t="s">
        <v>112</v>
      </c>
      <c r="O70" s="2" t="s">
        <v>1092</v>
      </c>
      <c r="P70" s="2" t="s">
        <v>114</v>
      </c>
      <c r="Q70" s="2" t="s">
        <v>179</v>
      </c>
      <c r="R70" s="2" t="s">
        <v>180</v>
      </c>
      <c r="S70" s="4" t="s">
        <v>117</v>
      </c>
      <c r="T70" s="2" t="s">
        <v>118</v>
      </c>
      <c r="U70" s="2" t="s">
        <v>302</v>
      </c>
      <c r="V70" s="2" t="s">
        <v>303</v>
      </c>
      <c r="W70" s="7">
        <v>2850000</v>
      </c>
      <c r="X70" s="7">
        <v>0</v>
      </c>
      <c r="Y70" s="7">
        <v>2850000</v>
      </c>
      <c r="Z70" s="7">
        <v>0</v>
      </c>
      <c r="AA70" s="2" t="s">
        <v>34</v>
      </c>
      <c r="AB70" s="2" t="s">
        <v>36</v>
      </c>
      <c r="AC70" s="2" t="s">
        <v>121</v>
      </c>
      <c r="AD70" s="2" t="s">
        <v>1093</v>
      </c>
      <c r="AE70" s="2" t="s">
        <v>889</v>
      </c>
      <c r="AF70" s="2" t="s">
        <v>1094</v>
      </c>
      <c r="AG70" s="2" t="s">
        <v>1095</v>
      </c>
      <c r="AH70" s="2" t="s">
        <v>1096</v>
      </c>
      <c r="AI70" s="2" t="s">
        <v>731</v>
      </c>
      <c r="AJ70" s="2" t="s">
        <v>1097</v>
      </c>
      <c r="AK70" s="2" t="s">
        <v>1098</v>
      </c>
      <c r="AL70" s="2"/>
      <c r="AM70" s="2" t="s">
        <v>1099</v>
      </c>
      <c r="AN70" s="2" t="s">
        <v>130</v>
      </c>
      <c r="AO70" s="2" t="s">
        <v>1100</v>
      </c>
      <c r="AP70" s="2" t="s">
        <v>1101</v>
      </c>
      <c r="AQ70" t="str">
        <f t="shared" si="2"/>
        <v>1164024C-1799-1100-17-30206D-1799053-02RECURSOS CORRIENTES</v>
      </c>
      <c r="AR70" t="s">
        <v>1103</v>
      </c>
      <c r="AS70" s="5">
        <v>2850000</v>
      </c>
      <c r="AT70" s="5">
        <v>0</v>
      </c>
    </row>
    <row r="71" spans="1:46" ht="20.100000000000001" customHeight="1">
      <c r="A71" s="10" t="e">
        <f>VLOOKUP(B71,#REF!,2,FALSE)</f>
        <v>#REF!</v>
      </c>
      <c r="B71" s="10" t="e">
        <f>VLOOKUP(U71,#REF!,4,FALSE)</f>
        <v>#REF!</v>
      </c>
      <c r="C71" s="12">
        <v>1164024</v>
      </c>
      <c r="D71" s="9" t="s">
        <v>103</v>
      </c>
      <c r="E71" s="2" t="s">
        <v>1063</v>
      </c>
      <c r="F71" s="2" t="s">
        <v>135</v>
      </c>
      <c r="G71" s="3" t="s">
        <v>512</v>
      </c>
      <c r="H71" s="3" t="s">
        <v>513</v>
      </c>
      <c r="I71" s="3" t="s">
        <v>138</v>
      </c>
      <c r="J71" s="4" t="s">
        <v>108</v>
      </c>
      <c r="K71" s="2" t="s">
        <v>1090</v>
      </c>
      <c r="L71" s="2" t="s">
        <v>1091</v>
      </c>
      <c r="M71" s="2" t="s">
        <v>111</v>
      </c>
      <c r="N71" s="2" t="s">
        <v>112</v>
      </c>
      <c r="O71" s="2" t="s">
        <v>1092</v>
      </c>
      <c r="P71" s="2" t="s">
        <v>114</v>
      </c>
      <c r="Q71" s="2" t="s">
        <v>179</v>
      </c>
      <c r="R71" s="2" t="s">
        <v>180</v>
      </c>
      <c r="S71" s="4" t="s">
        <v>117</v>
      </c>
      <c r="T71" s="2" t="s">
        <v>118</v>
      </c>
      <c r="U71" s="2" t="s">
        <v>299</v>
      </c>
      <c r="V71" s="2" t="s">
        <v>300</v>
      </c>
      <c r="W71" s="7">
        <v>4625000</v>
      </c>
      <c r="X71" s="7">
        <v>0</v>
      </c>
      <c r="Y71" s="7">
        <v>4625000</v>
      </c>
      <c r="Z71" s="7">
        <v>0</v>
      </c>
      <c r="AA71" s="2" t="s">
        <v>34</v>
      </c>
      <c r="AB71" s="2" t="s">
        <v>36</v>
      </c>
      <c r="AC71" s="2" t="s">
        <v>121</v>
      </c>
      <c r="AD71" s="2" t="s">
        <v>1093</v>
      </c>
      <c r="AE71" s="2" t="s">
        <v>889</v>
      </c>
      <c r="AF71" s="2" t="s">
        <v>1094</v>
      </c>
      <c r="AG71" s="2" t="s">
        <v>1095</v>
      </c>
      <c r="AH71" s="2" t="s">
        <v>1096</v>
      </c>
      <c r="AI71" s="2" t="s">
        <v>731</v>
      </c>
      <c r="AJ71" s="2" t="s">
        <v>1097</v>
      </c>
      <c r="AK71" s="2" t="s">
        <v>1098</v>
      </c>
      <c r="AL71" s="2"/>
      <c r="AM71" s="2" t="s">
        <v>1099</v>
      </c>
      <c r="AN71" s="2" t="s">
        <v>130</v>
      </c>
      <c r="AO71" s="2" t="s">
        <v>1100</v>
      </c>
      <c r="AP71" s="2" t="s">
        <v>1101</v>
      </c>
      <c r="AQ71" t="str">
        <f t="shared" si="2"/>
        <v>1164024C-1799-1100-17-30206D-1799073-02RECURSOS CORRIENTES</v>
      </c>
      <c r="AR71" t="s">
        <v>1104</v>
      </c>
      <c r="AS71" s="5">
        <v>4625000</v>
      </c>
      <c r="AT71" s="5">
        <v>0</v>
      </c>
    </row>
    <row r="72" spans="1:46" ht="20.100000000000001" customHeight="1">
      <c r="A72" s="10" t="e">
        <f>VLOOKUP(B72,#REF!,2,FALSE)</f>
        <v>#REF!</v>
      </c>
      <c r="B72" s="10" t="e">
        <f>VLOOKUP(U72,#REF!,4,FALSE)</f>
        <v>#REF!</v>
      </c>
      <c r="C72" s="12">
        <v>1164624</v>
      </c>
      <c r="D72" s="9" t="s">
        <v>103</v>
      </c>
      <c r="E72" s="2" t="s">
        <v>1105</v>
      </c>
      <c r="F72" s="2" t="s">
        <v>105</v>
      </c>
      <c r="G72" s="3" t="s">
        <v>136</v>
      </c>
      <c r="H72" s="3" t="s">
        <v>137</v>
      </c>
      <c r="I72" s="3" t="s">
        <v>136</v>
      </c>
      <c r="J72" s="4" t="s">
        <v>108</v>
      </c>
      <c r="K72" s="2" t="s">
        <v>1106</v>
      </c>
      <c r="L72" s="2" t="s">
        <v>1107</v>
      </c>
      <c r="M72" s="2" t="s">
        <v>111</v>
      </c>
      <c r="N72" s="2" t="s">
        <v>112</v>
      </c>
      <c r="O72" s="2" t="s">
        <v>1108</v>
      </c>
      <c r="P72" s="2" t="s">
        <v>114</v>
      </c>
      <c r="Q72" s="2" t="s">
        <v>115</v>
      </c>
      <c r="R72" s="2" t="s">
        <v>116</v>
      </c>
      <c r="S72" s="4" t="s">
        <v>117</v>
      </c>
      <c r="T72" s="2" t="s">
        <v>118</v>
      </c>
      <c r="U72" s="2" t="s">
        <v>532</v>
      </c>
      <c r="V72" s="2" t="s">
        <v>533</v>
      </c>
      <c r="W72" s="7">
        <v>7500000</v>
      </c>
      <c r="X72" s="7">
        <v>0</v>
      </c>
      <c r="Y72" s="7">
        <v>7500000</v>
      </c>
      <c r="Z72" s="7">
        <v>7500000</v>
      </c>
      <c r="AA72" s="2" t="s">
        <v>34</v>
      </c>
      <c r="AB72" s="2" t="s">
        <v>36</v>
      </c>
      <c r="AC72" s="2" t="s">
        <v>121</v>
      </c>
      <c r="AD72" s="2" t="s">
        <v>1109</v>
      </c>
      <c r="AE72" s="2" t="s">
        <v>1110</v>
      </c>
      <c r="AF72" s="2" t="s">
        <v>1111</v>
      </c>
      <c r="AG72" s="2" t="s">
        <v>1112</v>
      </c>
      <c r="AH72" s="2" t="s">
        <v>1113</v>
      </c>
      <c r="AI72" s="2" t="s">
        <v>696</v>
      </c>
      <c r="AJ72" s="2" t="s">
        <v>1114</v>
      </c>
      <c r="AK72" s="2"/>
      <c r="AL72" s="2"/>
      <c r="AM72" s="2" t="s">
        <v>1028</v>
      </c>
      <c r="AN72" s="2" t="s">
        <v>130</v>
      </c>
      <c r="AO72" s="2" t="s">
        <v>1115</v>
      </c>
      <c r="AP72" s="2" t="s">
        <v>1116</v>
      </c>
      <c r="AQ72" t="str">
        <f t="shared" si="2"/>
        <v>1164624C-1709-1100-6-30101B-1709105-02RECURSOS CORRIENTES</v>
      </c>
      <c r="AR72" t="s">
        <v>1117</v>
      </c>
      <c r="AS72" s="5">
        <v>7500000</v>
      </c>
      <c r="AT72" s="5">
        <v>7500000</v>
      </c>
    </row>
    <row r="73" spans="1:46" ht="20.100000000000001" customHeight="1">
      <c r="A73" s="10" t="e">
        <f>VLOOKUP(B73,#REF!,2,FALSE)</f>
        <v>#REF!</v>
      </c>
      <c r="B73" s="10" t="e">
        <f>VLOOKUP(U73,#REF!,4,FALSE)</f>
        <v>#REF!</v>
      </c>
      <c r="C73" s="12">
        <v>1165524</v>
      </c>
      <c r="D73" s="9" t="s">
        <v>103</v>
      </c>
      <c r="E73" s="2" t="s">
        <v>1105</v>
      </c>
      <c r="F73" s="2" t="s">
        <v>105</v>
      </c>
      <c r="G73" s="3" t="s">
        <v>467</v>
      </c>
      <c r="H73" s="3" t="s">
        <v>468</v>
      </c>
      <c r="I73" s="3" t="s">
        <v>467</v>
      </c>
      <c r="J73" s="4" t="s">
        <v>108</v>
      </c>
      <c r="K73" s="2" t="s">
        <v>1118</v>
      </c>
      <c r="L73" s="2" t="s">
        <v>1119</v>
      </c>
      <c r="M73" s="2" t="s">
        <v>111</v>
      </c>
      <c r="N73" s="2" t="s">
        <v>112</v>
      </c>
      <c r="O73" s="2" t="s">
        <v>1120</v>
      </c>
      <c r="P73" s="2" t="s">
        <v>114</v>
      </c>
      <c r="Q73" s="2" t="s">
        <v>115</v>
      </c>
      <c r="R73" s="2" t="s">
        <v>116</v>
      </c>
      <c r="S73" s="4" t="s">
        <v>117</v>
      </c>
      <c r="T73" s="2" t="s">
        <v>118</v>
      </c>
      <c r="U73" s="2" t="s">
        <v>285</v>
      </c>
      <c r="V73" s="2" t="s">
        <v>286</v>
      </c>
      <c r="W73" s="7">
        <v>5450000</v>
      </c>
      <c r="X73" s="7">
        <v>0</v>
      </c>
      <c r="Y73" s="7">
        <v>5450000</v>
      </c>
      <c r="Z73" s="7">
        <v>5450000</v>
      </c>
      <c r="AA73" s="2" t="s">
        <v>34</v>
      </c>
      <c r="AB73" s="2" t="s">
        <v>36</v>
      </c>
      <c r="AC73" s="2" t="s">
        <v>121</v>
      </c>
      <c r="AD73" s="2" t="s">
        <v>1121</v>
      </c>
      <c r="AE73" s="2" t="s">
        <v>1122</v>
      </c>
      <c r="AF73" s="2" t="s">
        <v>1123</v>
      </c>
      <c r="AG73" s="2" t="s">
        <v>1124</v>
      </c>
      <c r="AH73" s="2" t="s">
        <v>1125</v>
      </c>
      <c r="AI73" s="2" t="s">
        <v>166</v>
      </c>
      <c r="AJ73" s="2" t="s">
        <v>1126</v>
      </c>
      <c r="AK73" s="2"/>
      <c r="AL73" s="2"/>
      <c r="AM73" s="2" t="s">
        <v>523</v>
      </c>
      <c r="AN73" s="2" t="s">
        <v>130</v>
      </c>
      <c r="AO73" s="2" t="s">
        <v>1127</v>
      </c>
      <c r="AP73" s="2" t="s">
        <v>1128</v>
      </c>
      <c r="AQ73" t="str">
        <f t="shared" si="2"/>
        <v>1165524C-1799-1100-17-30206D-1799067-02RECURSOS CORRIENTES</v>
      </c>
      <c r="AR73" t="s">
        <v>1129</v>
      </c>
      <c r="AS73" s="5">
        <v>5450000</v>
      </c>
      <c r="AT73" s="5">
        <v>5450000</v>
      </c>
    </row>
    <row r="74" spans="1:46" ht="20.100000000000001" customHeight="1">
      <c r="A74" s="10" t="e">
        <f>VLOOKUP(B74,#REF!,2,FALSE)</f>
        <v>#REF!</v>
      </c>
      <c r="B74" s="10" t="e">
        <f>VLOOKUP(U74,#REF!,4,FALSE)</f>
        <v>#REF!</v>
      </c>
      <c r="C74" s="12">
        <v>1170324</v>
      </c>
      <c r="D74" s="9" t="s">
        <v>103</v>
      </c>
      <c r="E74" s="2" t="s">
        <v>1130</v>
      </c>
      <c r="F74" s="2" t="s">
        <v>105</v>
      </c>
      <c r="G74" s="3" t="s">
        <v>512</v>
      </c>
      <c r="H74" s="3" t="s">
        <v>513</v>
      </c>
      <c r="I74" s="3" t="s">
        <v>512</v>
      </c>
      <c r="J74" s="4" t="s">
        <v>108</v>
      </c>
      <c r="K74" s="2" t="s">
        <v>1131</v>
      </c>
      <c r="L74" s="2" t="s">
        <v>1132</v>
      </c>
      <c r="M74" s="2" t="s">
        <v>111</v>
      </c>
      <c r="N74" s="2" t="s">
        <v>112</v>
      </c>
      <c r="O74" s="2" t="s">
        <v>1133</v>
      </c>
      <c r="P74" s="2" t="s">
        <v>114</v>
      </c>
      <c r="Q74" s="2" t="s">
        <v>115</v>
      </c>
      <c r="R74" s="2" t="s">
        <v>116</v>
      </c>
      <c r="S74" s="4" t="s">
        <v>117</v>
      </c>
      <c r="T74" s="2" t="s">
        <v>118</v>
      </c>
      <c r="U74" s="2" t="s">
        <v>532</v>
      </c>
      <c r="V74" s="2" t="s">
        <v>533</v>
      </c>
      <c r="W74" s="7">
        <v>10000000</v>
      </c>
      <c r="X74" s="7">
        <v>0</v>
      </c>
      <c r="Y74" s="7">
        <v>10000000</v>
      </c>
      <c r="Z74" s="7">
        <v>10000000</v>
      </c>
      <c r="AA74" s="2" t="s">
        <v>34</v>
      </c>
      <c r="AB74" s="2" t="s">
        <v>36</v>
      </c>
      <c r="AC74" s="2" t="s">
        <v>121</v>
      </c>
      <c r="AD74" s="2" t="s">
        <v>1134</v>
      </c>
      <c r="AE74" s="2" t="s">
        <v>1135</v>
      </c>
      <c r="AF74" s="2" t="s">
        <v>1136</v>
      </c>
      <c r="AG74" s="2" t="s">
        <v>1137</v>
      </c>
      <c r="AH74" s="2" t="s">
        <v>1138</v>
      </c>
      <c r="AI74" s="2" t="s">
        <v>1058</v>
      </c>
      <c r="AJ74" s="2" t="s">
        <v>1139</v>
      </c>
      <c r="AK74" s="2"/>
      <c r="AL74" s="2"/>
      <c r="AM74" s="2" t="s">
        <v>1140</v>
      </c>
      <c r="AN74" s="2" t="s">
        <v>130</v>
      </c>
      <c r="AO74" s="2" t="s">
        <v>1141</v>
      </c>
      <c r="AP74" s="2" t="s">
        <v>1142</v>
      </c>
      <c r="AQ74" t="str">
        <f t="shared" si="2"/>
        <v>1170324C-1709-1100-6-30101B-1709105-02RECURSOS CORRIENTES</v>
      </c>
      <c r="AR74" t="s">
        <v>1143</v>
      </c>
      <c r="AS74" s="5">
        <v>10000000</v>
      </c>
      <c r="AT74" s="5">
        <v>10000000</v>
      </c>
    </row>
    <row r="75" spans="1:46" ht="20.100000000000001" customHeight="1">
      <c r="A75" s="10" t="e">
        <f>VLOOKUP(B75,#REF!,2,FALSE)</f>
        <v>#REF!</v>
      </c>
      <c r="B75" s="10" t="e">
        <f>VLOOKUP(U75,#REF!,4,FALSE)</f>
        <v>#REF!</v>
      </c>
      <c r="C75" s="12">
        <v>1171624</v>
      </c>
      <c r="D75" s="9" t="s">
        <v>103</v>
      </c>
      <c r="E75" s="2" t="s">
        <v>1130</v>
      </c>
      <c r="F75" s="2" t="s">
        <v>135</v>
      </c>
      <c r="G75" s="3" t="s">
        <v>194</v>
      </c>
      <c r="H75" s="3" t="s">
        <v>212</v>
      </c>
      <c r="I75" s="3" t="s">
        <v>138</v>
      </c>
      <c r="J75" s="4" t="s">
        <v>108</v>
      </c>
      <c r="K75" s="2" t="s">
        <v>1144</v>
      </c>
      <c r="L75" s="2" t="s">
        <v>1145</v>
      </c>
      <c r="M75" s="2" t="s">
        <v>111</v>
      </c>
      <c r="N75" s="2" t="s">
        <v>112</v>
      </c>
      <c r="O75" s="2" t="s">
        <v>1146</v>
      </c>
      <c r="P75" s="2" t="s">
        <v>114</v>
      </c>
      <c r="Q75" s="2" t="s">
        <v>199</v>
      </c>
      <c r="R75" s="2" t="s">
        <v>200</v>
      </c>
      <c r="S75" s="4" t="s">
        <v>117</v>
      </c>
      <c r="T75" s="2" t="s">
        <v>118</v>
      </c>
      <c r="U75" s="2" t="s">
        <v>285</v>
      </c>
      <c r="V75" s="2" t="s">
        <v>286</v>
      </c>
      <c r="W75" s="7">
        <v>1478651.79</v>
      </c>
      <c r="X75" s="7">
        <v>0</v>
      </c>
      <c r="Y75" s="7">
        <v>1478651.79</v>
      </c>
      <c r="Z75" s="7">
        <v>0</v>
      </c>
      <c r="AA75" s="2" t="s">
        <v>34</v>
      </c>
      <c r="AB75" s="2" t="s">
        <v>36</v>
      </c>
      <c r="AC75" s="2" t="s">
        <v>121</v>
      </c>
      <c r="AD75" s="2" t="s">
        <v>1147</v>
      </c>
      <c r="AE75" s="2" t="s">
        <v>1148</v>
      </c>
      <c r="AF75" s="2" t="s">
        <v>1149</v>
      </c>
      <c r="AG75" s="2" t="s">
        <v>1150</v>
      </c>
      <c r="AH75" s="2" t="s">
        <v>1151</v>
      </c>
      <c r="AI75" s="2" t="s">
        <v>166</v>
      </c>
      <c r="AJ75" s="2" t="s">
        <v>1152</v>
      </c>
      <c r="AK75" s="2" t="s">
        <v>1153</v>
      </c>
      <c r="AL75" s="2"/>
      <c r="AM75" s="2" t="s">
        <v>1154</v>
      </c>
      <c r="AN75" s="2" t="s">
        <v>130</v>
      </c>
      <c r="AO75" s="2" t="s">
        <v>1155</v>
      </c>
      <c r="AP75" s="2" t="s">
        <v>1156</v>
      </c>
      <c r="AQ75" t="str">
        <f t="shared" si="2"/>
        <v>1171624C-1799-1100-17-30206D-1799067-02RECURSOS CORRIENTES</v>
      </c>
      <c r="AR75" t="s">
        <v>1157</v>
      </c>
      <c r="AS75" s="5">
        <v>1478651.79</v>
      </c>
      <c r="AT75" s="5">
        <v>0</v>
      </c>
    </row>
    <row r="76" spans="1:46" ht="20.100000000000001" customHeight="1">
      <c r="A76" s="10" t="e">
        <f>VLOOKUP(B76,#REF!,2,FALSE)</f>
        <v>#REF!</v>
      </c>
      <c r="B76" s="10" t="e">
        <f>VLOOKUP(U76,#REF!,4,FALSE)</f>
        <v>#REF!</v>
      </c>
      <c r="C76" s="12">
        <v>1171624</v>
      </c>
      <c r="D76" s="9" t="s">
        <v>103</v>
      </c>
      <c r="E76" s="2" t="s">
        <v>1130</v>
      </c>
      <c r="F76" s="2" t="s">
        <v>135</v>
      </c>
      <c r="G76" s="3" t="s">
        <v>194</v>
      </c>
      <c r="H76" s="3" t="s">
        <v>212</v>
      </c>
      <c r="I76" s="3" t="s">
        <v>138</v>
      </c>
      <c r="J76" s="4" t="s">
        <v>108</v>
      </c>
      <c r="K76" s="2" t="s">
        <v>1144</v>
      </c>
      <c r="L76" s="2" t="s">
        <v>1145</v>
      </c>
      <c r="M76" s="2" t="s">
        <v>111</v>
      </c>
      <c r="N76" s="2" t="s">
        <v>112</v>
      </c>
      <c r="O76" s="2" t="s">
        <v>1146</v>
      </c>
      <c r="P76" s="2" t="s">
        <v>114</v>
      </c>
      <c r="Q76" s="2" t="s">
        <v>199</v>
      </c>
      <c r="R76" s="2" t="s">
        <v>200</v>
      </c>
      <c r="S76" s="4" t="s">
        <v>117</v>
      </c>
      <c r="T76" s="2" t="s">
        <v>118</v>
      </c>
      <c r="U76" s="2" t="s">
        <v>299</v>
      </c>
      <c r="V76" s="2" t="s">
        <v>300</v>
      </c>
      <c r="W76" s="7">
        <v>1961348.21</v>
      </c>
      <c r="X76" s="7">
        <v>0</v>
      </c>
      <c r="Y76" s="7">
        <v>1961348.21</v>
      </c>
      <c r="Z76" s="7">
        <v>0</v>
      </c>
      <c r="AA76" s="2" t="s">
        <v>34</v>
      </c>
      <c r="AB76" s="2" t="s">
        <v>36</v>
      </c>
      <c r="AC76" s="2" t="s">
        <v>121</v>
      </c>
      <c r="AD76" s="2" t="s">
        <v>1147</v>
      </c>
      <c r="AE76" s="2" t="s">
        <v>1148</v>
      </c>
      <c r="AF76" s="2" t="s">
        <v>1149</v>
      </c>
      <c r="AG76" s="2" t="s">
        <v>1150</v>
      </c>
      <c r="AH76" s="2" t="s">
        <v>1151</v>
      </c>
      <c r="AI76" s="2" t="s">
        <v>166</v>
      </c>
      <c r="AJ76" s="2" t="s">
        <v>1152</v>
      </c>
      <c r="AK76" s="2" t="s">
        <v>1153</v>
      </c>
      <c r="AL76" s="2"/>
      <c r="AM76" s="2" t="s">
        <v>1154</v>
      </c>
      <c r="AN76" s="2" t="s">
        <v>130</v>
      </c>
      <c r="AO76" s="2" t="s">
        <v>1155</v>
      </c>
      <c r="AP76" s="2" t="s">
        <v>1156</v>
      </c>
      <c r="AQ76" t="str">
        <f t="shared" si="2"/>
        <v>1171624C-1799-1100-17-30206D-1799073-02RECURSOS CORRIENTES</v>
      </c>
      <c r="AR76" t="s">
        <v>1158</v>
      </c>
      <c r="AS76" s="5">
        <v>1961348.21</v>
      </c>
      <c r="AT76" s="5">
        <v>0</v>
      </c>
    </row>
    <row r="77" spans="1:46" ht="20.100000000000001" customHeight="1">
      <c r="A77" s="10" t="e">
        <f>VLOOKUP(B77,#REF!,2,FALSE)</f>
        <v>#REF!</v>
      </c>
      <c r="B77" s="10" t="e">
        <f>VLOOKUP(U77,#REF!,4,FALSE)</f>
        <v>#REF!</v>
      </c>
      <c r="C77" s="12">
        <v>1171624</v>
      </c>
      <c r="D77" s="9" t="s">
        <v>103</v>
      </c>
      <c r="E77" s="2" t="s">
        <v>1130</v>
      </c>
      <c r="F77" s="2" t="s">
        <v>135</v>
      </c>
      <c r="G77" s="3" t="s">
        <v>194</v>
      </c>
      <c r="H77" s="3" t="s">
        <v>212</v>
      </c>
      <c r="I77" s="3" t="s">
        <v>138</v>
      </c>
      <c r="J77" s="4" t="s">
        <v>108</v>
      </c>
      <c r="K77" s="2" t="s">
        <v>1144</v>
      </c>
      <c r="L77" s="2" t="s">
        <v>1145</v>
      </c>
      <c r="M77" s="2" t="s">
        <v>111</v>
      </c>
      <c r="N77" s="2" t="s">
        <v>112</v>
      </c>
      <c r="O77" s="2" t="s">
        <v>1146</v>
      </c>
      <c r="P77" s="2" t="s">
        <v>114</v>
      </c>
      <c r="Q77" s="2" t="s">
        <v>199</v>
      </c>
      <c r="R77" s="2" t="s">
        <v>200</v>
      </c>
      <c r="S77" s="4" t="s">
        <v>117</v>
      </c>
      <c r="T77" s="2" t="s">
        <v>118</v>
      </c>
      <c r="U77" s="2" t="s">
        <v>302</v>
      </c>
      <c r="V77" s="2" t="s">
        <v>303</v>
      </c>
      <c r="W77" s="7">
        <v>3560000</v>
      </c>
      <c r="X77" s="7">
        <v>0</v>
      </c>
      <c r="Y77" s="7">
        <v>3560000</v>
      </c>
      <c r="Z77" s="7">
        <v>0</v>
      </c>
      <c r="AA77" s="2" t="s">
        <v>34</v>
      </c>
      <c r="AB77" s="2" t="s">
        <v>36</v>
      </c>
      <c r="AC77" s="2" t="s">
        <v>121</v>
      </c>
      <c r="AD77" s="2" t="s">
        <v>1147</v>
      </c>
      <c r="AE77" s="2" t="s">
        <v>1148</v>
      </c>
      <c r="AF77" s="2" t="s">
        <v>1149</v>
      </c>
      <c r="AG77" s="2" t="s">
        <v>1150</v>
      </c>
      <c r="AH77" s="2" t="s">
        <v>1151</v>
      </c>
      <c r="AI77" s="2" t="s">
        <v>166</v>
      </c>
      <c r="AJ77" s="2" t="s">
        <v>1152</v>
      </c>
      <c r="AK77" s="2" t="s">
        <v>1153</v>
      </c>
      <c r="AL77" s="2"/>
      <c r="AM77" s="2" t="s">
        <v>1154</v>
      </c>
      <c r="AN77" s="2" t="s">
        <v>130</v>
      </c>
      <c r="AO77" s="2" t="s">
        <v>1155</v>
      </c>
      <c r="AP77" s="2" t="s">
        <v>1156</v>
      </c>
      <c r="AQ77" t="str">
        <f t="shared" si="2"/>
        <v>1171624C-1799-1100-17-30206D-1799053-02RECURSOS CORRIENTES</v>
      </c>
      <c r="AR77" t="s">
        <v>1159</v>
      </c>
      <c r="AS77" s="5">
        <v>3560000</v>
      </c>
      <c r="AT77" s="5">
        <v>0</v>
      </c>
    </row>
    <row r="78" spans="1:46" ht="20.100000000000001" customHeight="1">
      <c r="A78" s="10" t="e">
        <f>VLOOKUP(B78,#REF!,2,FALSE)</f>
        <v>#REF!</v>
      </c>
      <c r="B78" s="10" t="e">
        <f>VLOOKUP(U78,#REF!,4,FALSE)</f>
        <v>#REF!</v>
      </c>
      <c r="C78" s="12">
        <v>1171724</v>
      </c>
      <c r="D78" s="9" t="s">
        <v>103</v>
      </c>
      <c r="E78" s="2" t="s">
        <v>1160</v>
      </c>
      <c r="F78" s="2" t="s">
        <v>105</v>
      </c>
      <c r="G78" s="3" t="s">
        <v>1161</v>
      </c>
      <c r="H78" s="3" t="s">
        <v>1162</v>
      </c>
      <c r="I78" s="3" t="s">
        <v>1161</v>
      </c>
      <c r="J78" s="4" t="s">
        <v>1163</v>
      </c>
      <c r="K78" s="2" t="s">
        <v>1164</v>
      </c>
      <c r="L78" s="2" t="s">
        <v>1165</v>
      </c>
      <c r="M78" s="2" t="s">
        <v>111</v>
      </c>
      <c r="N78" s="2" t="s">
        <v>112</v>
      </c>
      <c r="O78" s="2" t="s">
        <v>1166</v>
      </c>
      <c r="P78" s="2" t="s">
        <v>114</v>
      </c>
      <c r="Q78" s="2" t="s">
        <v>232</v>
      </c>
      <c r="R78" s="2" t="s">
        <v>233</v>
      </c>
      <c r="S78" s="4" t="s">
        <v>117</v>
      </c>
      <c r="T78" s="2" t="s">
        <v>118</v>
      </c>
      <c r="U78" s="2" t="s">
        <v>369</v>
      </c>
      <c r="V78" s="2" t="s">
        <v>370</v>
      </c>
      <c r="W78" s="7">
        <v>20664000</v>
      </c>
      <c r="X78" s="7">
        <v>0</v>
      </c>
      <c r="Y78" s="7">
        <v>20664000</v>
      </c>
      <c r="Z78" s="7">
        <v>20664000</v>
      </c>
      <c r="AA78" s="2" t="s">
        <v>34</v>
      </c>
      <c r="AB78" s="2" t="s">
        <v>36</v>
      </c>
      <c r="AC78" s="2" t="s">
        <v>121</v>
      </c>
      <c r="AD78" s="2" t="s">
        <v>1167</v>
      </c>
      <c r="AE78" s="2" t="s">
        <v>1168</v>
      </c>
      <c r="AF78" s="2" t="s">
        <v>1169</v>
      </c>
      <c r="AG78" s="2" t="s">
        <v>1170</v>
      </c>
      <c r="AH78" s="2" t="s">
        <v>1171</v>
      </c>
      <c r="AI78" s="2" t="s">
        <v>1172</v>
      </c>
      <c r="AJ78" s="2" t="s">
        <v>1173</v>
      </c>
      <c r="AK78" s="2"/>
      <c r="AL78" s="2"/>
      <c r="AM78" s="2" t="s">
        <v>1174</v>
      </c>
      <c r="AN78" s="2" t="s">
        <v>1175</v>
      </c>
      <c r="AO78" s="2" t="s">
        <v>1176</v>
      </c>
      <c r="AP78" s="2" t="s">
        <v>1177</v>
      </c>
      <c r="AQ78" t="str">
        <f t="shared" si="2"/>
        <v>1171724C-1799-1100-9-53105B-1799011-02RECURSOS CORRIENTES</v>
      </c>
      <c r="AR78" t="s">
        <v>1178</v>
      </c>
      <c r="AS78" s="5">
        <v>20664000</v>
      </c>
      <c r="AT78" s="5">
        <v>20664000</v>
      </c>
    </row>
    <row r="79" spans="1:46" ht="20.100000000000001" customHeight="1">
      <c r="A79" s="10" t="e">
        <f>VLOOKUP(B79,#REF!,2,FALSE)</f>
        <v>#REF!</v>
      </c>
      <c r="B79" s="10" t="e">
        <f>VLOOKUP(U79,#REF!,4,FALSE)</f>
        <v>#REF!</v>
      </c>
      <c r="C79" s="12">
        <v>1171824</v>
      </c>
      <c r="D79" s="9" t="s">
        <v>103</v>
      </c>
      <c r="E79" s="2" t="s">
        <v>1179</v>
      </c>
      <c r="F79" s="2" t="s">
        <v>105</v>
      </c>
      <c r="G79" s="3" t="s">
        <v>1180</v>
      </c>
      <c r="H79" s="3" t="s">
        <v>138</v>
      </c>
      <c r="I79" s="3" t="s">
        <v>1180</v>
      </c>
      <c r="J79" s="4" t="s">
        <v>108</v>
      </c>
      <c r="K79" s="2" t="s">
        <v>1181</v>
      </c>
      <c r="L79" s="2" t="s">
        <v>1182</v>
      </c>
      <c r="M79" s="2" t="s">
        <v>111</v>
      </c>
      <c r="N79" s="2" t="s">
        <v>112</v>
      </c>
      <c r="O79" s="2" t="s">
        <v>1183</v>
      </c>
      <c r="P79" s="2" t="s">
        <v>114</v>
      </c>
      <c r="Q79" s="2" t="s">
        <v>115</v>
      </c>
      <c r="R79" s="2" t="s">
        <v>116</v>
      </c>
      <c r="S79" s="4" t="s">
        <v>117</v>
      </c>
      <c r="T79" s="2" t="s">
        <v>118</v>
      </c>
      <c r="U79" s="2" t="s">
        <v>299</v>
      </c>
      <c r="V79" s="2" t="s">
        <v>300</v>
      </c>
      <c r="W79" s="7">
        <v>151931</v>
      </c>
      <c r="X79" s="7">
        <v>0</v>
      </c>
      <c r="Y79" s="7">
        <v>151931</v>
      </c>
      <c r="Z79" s="7">
        <v>151931</v>
      </c>
      <c r="AA79" s="2" t="s">
        <v>34</v>
      </c>
      <c r="AB79" s="2" t="s">
        <v>36</v>
      </c>
      <c r="AC79" s="2" t="s">
        <v>121</v>
      </c>
      <c r="AD79" s="2" t="s">
        <v>1184</v>
      </c>
      <c r="AE79" s="2" t="s">
        <v>1185</v>
      </c>
      <c r="AF79" s="2" t="s">
        <v>1186</v>
      </c>
      <c r="AG79" s="2" t="s">
        <v>1187</v>
      </c>
      <c r="AH79" s="2" t="s">
        <v>1188</v>
      </c>
      <c r="AI79" s="2" t="s">
        <v>1189</v>
      </c>
      <c r="AJ79" s="2" t="s">
        <v>1190</v>
      </c>
      <c r="AK79" s="2"/>
      <c r="AL79" s="2"/>
      <c r="AM79" s="2" t="s">
        <v>1191</v>
      </c>
      <c r="AN79" s="2" t="s">
        <v>1192</v>
      </c>
      <c r="AO79" s="2" t="s">
        <v>1193</v>
      </c>
      <c r="AP79" s="2" t="s">
        <v>1194</v>
      </c>
      <c r="AQ79" t="str">
        <f t="shared" si="2"/>
        <v>1171824C-1799-1100-17-30206D-1799073-02RECURSOS CORRIENTES</v>
      </c>
      <c r="AR79" t="s">
        <v>1195</v>
      </c>
      <c r="AS79" s="5">
        <v>151931</v>
      </c>
      <c r="AT79" s="5">
        <v>151931</v>
      </c>
    </row>
    <row r="80" spans="1:46" ht="20.100000000000001" customHeight="1">
      <c r="A80" s="10" t="e">
        <f>VLOOKUP(B80,#REF!,2,FALSE)</f>
        <v>#REF!</v>
      </c>
      <c r="B80" s="10" t="e">
        <f>VLOOKUP(U80,#REF!,4,FALSE)</f>
        <v>#REF!</v>
      </c>
      <c r="C80" s="12">
        <v>1171924</v>
      </c>
      <c r="D80" s="9" t="s">
        <v>103</v>
      </c>
      <c r="E80" s="2" t="s">
        <v>1179</v>
      </c>
      <c r="F80" s="2" t="s">
        <v>105</v>
      </c>
      <c r="G80" s="3" t="s">
        <v>1180</v>
      </c>
      <c r="H80" s="3" t="s">
        <v>138</v>
      </c>
      <c r="I80" s="3" t="s">
        <v>1180</v>
      </c>
      <c r="J80" s="4" t="s">
        <v>108</v>
      </c>
      <c r="K80" s="2" t="s">
        <v>1196</v>
      </c>
      <c r="L80" s="2" t="s">
        <v>1197</v>
      </c>
      <c r="M80" s="2" t="s">
        <v>111</v>
      </c>
      <c r="N80" s="2" t="s">
        <v>112</v>
      </c>
      <c r="O80" s="2" t="s">
        <v>1198</v>
      </c>
      <c r="P80" s="2" t="s">
        <v>114</v>
      </c>
      <c r="Q80" s="2" t="s">
        <v>115</v>
      </c>
      <c r="R80" s="2" t="s">
        <v>116</v>
      </c>
      <c r="S80" s="4" t="s">
        <v>117</v>
      </c>
      <c r="T80" s="2" t="s">
        <v>118</v>
      </c>
      <c r="U80" s="2" t="s">
        <v>387</v>
      </c>
      <c r="V80" s="2" t="s">
        <v>388</v>
      </c>
      <c r="W80" s="7">
        <v>151931</v>
      </c>
      <c r="X80" s="7">
        <v>0</v>
      </c>
      <c r="Y80" s="7">
        <v>151931</v>
      </c>
      <c r="Z80" s="7">
        <v>151931</v>
      </c>
      <c r="AA80" s="2" t="s">
        <v>34</v>
      </c>
      <c r="AB80" s="2" t="s">
        <v>36</v>
      </c>
      <c r="AC80" s="2" t="s">
        <v>121</v>
      </c>
      <c r="AD80" s="2" t="s">
        <v>1199</v>
      </c>
      <c r="AE80" s="2" t="s">
        <v>1200</v>
      </c>
      <c r="AF80" s="2" t="s">
        <v>1201</v>
      </c>
      <c r="AG80" s="2" t="s">
        <v>1202</v>
      </c>
      <c r="AH80" s="2" t="s">
        <v>1203</v>
      </c>
      <c r="AI80" s="2" t="s">
        <v>1189</v>
      </c>
      <c r="AJ80" s="2" t="s">
        <v>1204</v>
      </c>
      <c r="AK80" s="2"/>
      <c r="AL80" s="2"/>
      <c r="AM80" s="2" t="s">
        <v>1205</v>
      </c>
      <c r="AN80" s="2" t="s">
        <v>1192</v>
      </c>
      <c r="AO80" s="2" t="s">
        <v>1193</v>
      </c>
      <c r="AP80" s="2" t="s">
        <v>1206</v>
      </c>
      <c r="AQ80" t="str">
        <f t="shared" si="2"/>
        <v>1171924C-1702-1100-20-30101B-1702007-02RECURSOS CORRIENTES</v>
      </c>
      <c r="AR80" t="s">
        <v>1207</v>
      </c>
      <c r="AS80" s="5">
        <v>151931</v>
      </c>
      <c r="AT80" s="5">
        <v>151931</v>
      </c>
    </row>
    <row r="81" spans="1:46" ht="20.100000000000001" customHeight="1">
      <c r="A81" s="10" t="e">
        <f>VLOOKUP(B81,#REF!,2,FALSE)</f>
        <v>#REF!</v>
      </c>
      <c r="B81" s="10" t="e">
        <f>VLOOKUP(U81,#REF!,4,FALSE)</f>
        <v>#REF!</v>
      </c>
      <c r="C81" s="12">
        <v>1172024</v>
      </c>
      <c r="D81" s="9" t="s">
        <v>103</v>
      </c>
      <c r="E81" s="2" t="s">
        <v>1208</v>
      </c>
      <c r="F81" s="2" t="s">
        <v>105</v>
      </c>
      <c r="G81" s="3" t="s">
        <v>1209</v>
      </c>
      <c r="H81" s="3" t="s">
        <v>138</v>
      </c>
      <c r="I81" s="3" t="s">
        <v>1209</v>
      </c>
      <c r="J81" s="4" t="s">
        <v>108</v>
      </c>
      <c r="K81" s="2" t="s">
        <v>1210</v>
      </c>
      <c r="L81" s="2" t="s">
        <v>1211</v>
      </c>
      <c r="M81" s="2" t="s">
        <v>111</v>
      </c>
      <c r="N81" s="2" t="s">
        <v>112</v>
      </c>
      <c r="O81" s="2" t="s">
        <v>1212</v>
      </c>
      <c r="P81" s="2" t="s">
        <v>114</v>
      </c>
      <c r="Q81" s="2" t="s">
        <v>349</v>
      </c>
      <c r="R81" s="2" t="s">
        <v>350</v>
      </c>
      <c r="S81" s="4" t="s">
        <v>117</v>
      </c>
      <c r="T81" s="2" t="s">
        <v>118</v>
      </c>
      <c r="U81" s="2" t="s">
        <v>285</v>
      </c>
      <c r="V81" s="2" t="s">
        <v>286</v>
      </c>
      <c r="W81" s="7">
        <v>1524817</v>
      </c>
      <c r="X81" s="7">
        <v>0</v>
      </c>
      <c r="Y81" s="7">
        <v>1524817</v>
      </c>
      <c r="Z81" s="7">
        <v>1524817</v>
      </c>
      <c r="AA81" s="2" t="s">
        <v>34</v>
      </c>
      <c r="AB81" s="2" t="s">
        <v>36</v>
      </c>
      <c r="AC81" s="2" t="s">
        <v>121</v>
      </c>
      <c r="AD81" s="2" t="s">
        <v>1213</v>
      </c>
      <c r="AE81" s="2" t="s">
        <v>1185</v>
      </c>
      <c r="AF81" s="2" t="s">
        <v>1186</v>
      </c>
      <c r="AG81" s="2" t="s">
        <v>1214</v>
      </c>
      <c r="AH81" s="2" t="s">
        <v>1215</v>
      </c>
      <c r="AI81" s="2" t="s">
        <v>1189</v>
      </c>
      <c r="AJ81" s="2" t="s">
        <v>1216</v>
      </c>
      <c r="AK81" s="2"/>
      <c r="AL81" s="2"/>
      <c r="AM81" s="2" t="s">
        <v>150</v>
      </c>
      <c r="AN81" s="2" t="s">
        <v>1192</v>
      </c>
      <c r="AO81" s="2" t="s">
        <v>1193</v>
      </c>
      <c r="AP81" s="2" t="s">
        <v>1217</v>
      </c>
      <c r="AQ81" t="str">
        <f t="shared" si="2"/>
        <v>1172024C-1799-1100-17-30206D-1799067-02RECURSOS CORRIENTES</v>
      </c>
      <c r="AR81" t="s">
        <v>1218</v>
      </c>
      <c r="AS81" s="5">
        <v>1524817</v>
      </c>
      <c r="AT81" s="5">
        <v>1524817</v>
      </c>
    </row>
    <row r="82" spans="1:46" ht="20.100000000000001" customHeight="1">
      <c r="A82" s="10" t="e">
        <f>VLOOKUP(B82,#REF!,2,FALSE)</f>
        <v>#REF!</v>
      </c>
      <c r="B82" s="10" t="e">
        <f>VLOOKUP(U82,#REF!,4,FALSE)</f>
        <v>#REF!</v>
      </c>
      <c r="C82" s="12">
        <v>1172124</v>
      </c>
      <c r="D82" s="9" t="s">
        <v>103</v>
      </c>
      <c r="E82" s="2" t="s">
        <v>1208</v>
      </c>
      <c r="F82" s="2" t="s">
        <v>105</v>
      </c>
      <c r="G82" s="3" t="s">
        <v>1219</v>
      </c>
      <c r="H82" s="3" t="s">
        <v>138</v>
      </c>
      <c r="I82" s="3" t="s">
        <v>1219</v>
      </c>
      <c r="J82" s="4" t="s">
        <v>108</v>
      </c>
      <c r="K82" s="2" t="s">
        <v>1220</v>
      </c>
      <c r="L82" s="2" t="s">
        <v>1221</v>
      </c>
      <c r="M82" s="2" t="s">
        <v>111</v>
      </c>
      <c r="N82" s="2" t="s">
        <v>112</v>
      </c>
      <c r="O82" s="2" t="s">
        <v>1222</v>
      </c>
      <c r="P82" s="2" t="s">
        <v>114</v>
      </c>
      <c r="Q82" s="2" t="s">
        <v>199</v>
      </c>
      <c r="R82" s="2" t="s">
        <v>200</v>
      </c>
      <c r="S82" s="4" t="s">
        <v>117</v>
      </c>
      <c r="T82" s="2" t="s">
        <v>118</v>
      </c>
      <c r="U82" s="2" t="s">
        <v>302</v>
      </c>
      <c r="V82" s="2" t="s">
        <v>303</v>
      </c>
      <c r="W82" s="7">
        <v>847378</v>
      </c>
      <c r="X82" s="7">
        <v>0</v>
      </c>
      <c r="Y82" s="7">
        <v>847378</v>
      </c>
      <c r="Z82" s="7">
        <v>847378</v>
      </c>
      <c r="AA82" s="2" t="s">
        <v>34</v>
      </c>
      <c r="AB82" s="2" t="s">
        <v>36</v>
      </c>
      <c r="AC82" s="2" t="s">
        <v>121</v>
      </c>
      <c r="AD82" s="2" t="s">
        <v>1223</v>
      </c>
      <c r="AE82" s="2" t="s">
        <v>1185</v>
      </c>
      <c r="AF82" s="2" t="s">
        <v>1186</v>
      </c>
      <c r="AG82" s="2" t="s">
        <v>1224</v>
      </c>
      <c r="AH82" s="2" t="s">
        <v>1225</v>
      </c>
      <c r="AI82" s="2" t="s">
        <v>1189</v>
      </c>
      <c r="AJ82" s="2" t="s">
        <v>1226</v>
      </c>
      <c r="AK82" s="2"/>
      <c r="AL82" s="2"/>
      <c r="AM82" s="2" t="s">
        <v>427</v>
      </c>
      <c r="AN82" s="2" t="s">
        <v>1192</v>
      </c>
      <c r="AO82" s="2" t="s">
        <v>1193</v>
      </c>
      <c r="AP82" s="2" t="s">
        <v>1227</v>
      </c>
      <c r="AQ82" t="str">
        <f t="shared" si="2"/>
        <v>1172124C-1799-1100-17-30206D-1799053-02RECURSOS CORRIENTES</v>
      </c>
      <c r="AR82" t="s">
        <v>1228</v>
      </c>
      <c r="AS82" s="5">
        <v>847378</v>
      </c>
      <c r="AT82" s="5">
        <v>847378</v>
      </c>
    </row>
    <row r="83" spans="1:46" ht="20.100000000000001" customHeight="1">
      <c r="A83" s="10" t="e">
        <f>VLOOKUP(B83,#REF!,2,FALSE)</f>
        <v>#REF!</v>
      </c>
      <c r="B83" s="10" t="e">
        <f>VLOOKUP(U83,#REF!,4,FALSE)</f>
        <v>#REF!</v>
      </c>
      <c r="C83" s="12">
        <v>1172224</v>
      </c>
      <c r="D83" s="9" t="s">
        <v>103</v>
      </c>
      <c r="E83" s="2" t="s">
        <v>1229</v>
      </c>
      <c r="F83" s="2" t="s">
        <v>105</v>
      </c>
      <c r="G83" s="3" t="s">
        <v>1230</v>
      </c>
      <c r="H83" s="3" t="s">
        <v>138</v>
      </c>
      <c r="I83" s="3" t="s">
        <v>1230</v>
      </c>
      <c r="J83" s="4" t="s">
        <v>108</v>
      </c>
      <c r="K83" s="2" t="s">
        <v>1231</v>
      </c>
      <c r="L83" s="2" t="s">
        <v>1232</v>
      </c>
      <c r="M83" s="2" t="s">
        <v>111</v>
      </c>
      <c r="N83" s="2" t="s">
        <v>112</v>
      </c>
      <c r="O83" s="2" t="s">
        <v>1233</v>
      </c>
      <c r="P83" s="2" t="s">
        <v>114</v>
      </c>
      <c r="Q83" s="2" t="s">
        <v>115</v>
      </c>
      <c r="R83" s="2" t="s">
        <v>116</v>
      </c>
      <c r="S83" s="4" t="s">
        <v>117</v>
      </c>
      <c r="T83" s="2" t="s">
        <v>118</v>
      </c>
      <c r="U83" s="2" t="s">
        <v>299</v>
      </c>
      <c r="V83" s="2" t="s">
        <v>300</v>
      </c>
      <c r="W83" s="7">
        <v>1003378</v>
      </c>
      <c r="X83" s="7">
        <v>0</v>
      </c>
      <c r="Y83" s="7">
        <v>1003378</v>
      </c>
      <c r="Z83" s="7">
        <v>1003378</v>
      </c>
      <c r="AA83" s="2" t="s">
        <v>34</v>
      </c>
      <c r="AB83" s="2" t="s">
        <v>36</v>
      </c>
      <c r="AC83" s="2" t="s">
        <v>121</v>
      </c>
      <c r="AD83" s="2" t="s">
        <v>1234</v>
      </c>
      <c r="AE83" s="2" t="s">
        <v>1185</v>
      </c>
      <c r="AF83" s="2" t="s">
        <v>1186</v>
      </c>
      <c r="AG83" s="2" t="s">
        <v>1235</v>
      </c>
      <c r="AH83" s="2" t="s">
        <v>1236</v>
      </c>
      <c r="AI83" s="2" t="s">
        <v>1189</v>
      </c>
      <c r="AJ83" s="2" t="s">
        <v>1237</v>
      </c>
      <c r="AK83" s="2"/>
      <c r="AL83" s="2"/>
      <c r="AM83" s="2" t="s">
        <v>1238</v>
      </c>
      <c r="AN83" s="2" t="s">
        <v>1192</v>
      </c>
      <c r="AO83" s="2" t="s">
        <v>1193</v>
      </c>
      <c r="AP83" s="2" t="s">
        <v>1239</v>
      </c>
      <c r="AQ83" t="str">
        <f t="shared" si="2"/>
        <v>1172224C-1799-1100-17-30206D-1799073-02RECURSOS CORRIENTES</v>
      </c>
      <c r="AR83" t="s">
        <v>1240</v>
      </c>
      <c r="AS83" s="5">
        <v>1003378</v>
      </c>
      <c r="AT83" s="5">
        <v>1003378</v>
      </c>
    </row>
    <row r="84" spans="1:46" ht="20.100000000000001" customHeight="1">
      <c r="A84" s="10" t="e">
        <f>VLOOKUP(B84,#REF!,2,FALSE)</f>
        <v>#REF!</v>
      </c>
      <c r="B84" s="10" t="e">
        <f>VLOOKUP(U84,#REF!,4,FALSE)</f>
        <v>#REF!</v>
      </c>
      <c r="C84" s="12">
        <v>1172324</v>
      </c>
      <c r="D84" s="9" t="s">
        <v>103</v>
      </c>
      <c r="E84" s="2" t="s">
        <v>1229</v>
      </c>
      <c r="F84" s="2" t="s">
        <v>105</v>
      </c>
      <c r="G84" s="3" t="s">
        <v>1241</v>
      </c>
      <c r="H84" s="3" t="s">
        <v>138</v>
      </c>
      <c r="I84" s="3" t="s">
        <v>1241</v>
      </c>
      <c r="J84" s="4" t="s">
        <v>108</v>
      </c>
      <c r="K84" s="2" t="s">
        <v>1242</v>
      </c>
      <c r="L84" s="2" t="s">
        <v>1243</v>
      </c>
      <c r="M84" s="2" t="s">
        <v>111</v>
      </c>
      <c r="N84" s="2" t="s">
        <v>112</v>
      </c>
      <c r="O84" s="2" t="s">
        <v>1244</v>
      </c>
      <c r="P84" s="2" t="s">
        <v>114</v>
      </c>
      <c r="Q84" s="2" t="s">
        <v>199</v>
      </c>
      <c r="R84" s="2" t="s">
        <v>200</v>
      </c>
      <c r="S84" s="4" t="s">
        <v>117</v>
      </c>
      <c r="T84" s="2" t="s">
        <v>118</v>
      </c>
      <c r="U84" s="2" t="s">
        <v>234</v>
      </c>
      <c r="V84" s="2" t="s">
        <v>235</v>
      </c>
      <c r="W84" s="7">
        <v>1063517</v>
      </c>
      <c r="X84" s="7">
        <v>0</v>
      </c>
      <c r="Y84" s="7">
        <v>1063517</v>
      </c>
      <c r="Z84" s="7">
        <v>1063517</v>
      </c>
      <c r="AA84" s="2" t="s">
        <v>34</v>
      </c>
      <c r="AB84" s="2" t="s">
        <v>36</v>
      </c>
      <c r="AC84" s="2" t="s">
        <v>121</v>
      </c>
      <c r="AD84" s="2" t="s">
        <v>1245</v>
      </c>
      <c r="AE84" s="2" t="s">
        <v>1246</v>
      </c>
      <c r="AF84" s="2" t="s">
        <v>1247</v>
      </c>
      <c r="AG84" s="2" t="s">
        <v>1248</v>
      </c>
      <c r="AH84" s="2" t="s">
        <v>1249</v>
      </c>
      <c r="AI84" s="2" t="s">
        <v>1189</v>
      </c>
      <c r="AJ84" s="2" t="s">
        <v>1250</v>
      </c>
      <c r="AK84" s="2"/>
      <c r="AL84" s="2"/>
      <c r="AM84" s="2" t="s">
        <v>1172</v>
      </c>
      <c r="AN84" s="2" t="s">
        <v>1192</v>
      </c>
      <c r="AO84" s="2" t="s">
        <v>1193</v>
      </c>
      <c r="AP84" s="2" t="s">
        <v>1251</v>
      </c>
      <c r="AQ84" t="str">
        <f t="shared" si="2"/>
        <v>1172324C-1799-1100-18-30206D-1799054-02RECURSOS CORRIENTES</v>
      </c>
      <c r="AR84" t="s">
        <v>1252</v>
      </c>
      <c r="AS84" s="5">
        <v>1063517</v>
      </c>
      <c r="AT84" s="5">
        <v>1063517</v>
      </c>
    </row>
    <row r="85" spans="1:46" ht="20.100000000000001" customHeight="1">
      <c r="A85" s="10" t="e">
        <f>VLOOKUP(B85,#REF!,2,FALSE)</f>
        <v>#REF!</v>
      </c>
      <c r="B85" s="10" t="e">
        <f>VLOOKUP(U85,#REF!,4,FALSE)</f>
        <v>#REF!</v>
      </c>
      <c r="C85" s="12">
        <v>1172424</v>
      </c>
      <c r="D85" s="9" t="s">
        <v>103</v>
      </c>
      <c r="E85" s="2" t="s">
        <v>1253</v>
      </c>
      <c r="F85" s="2" t="s">
        <v>105</v>
      </c>
      <c r="G85" s="3" t="s">
        <v>1254</v>
      </c>
      <c r="H85" s="3" t="s">
        <v>138</v>
      </c>
      <c r="I85" s="3" t="s">
        <v>1254</v>
      </c>
      <c r="J85" s="4" t="s">
        <v>108</v>
      </c>
      <c r="K85" s="2" t="s">
        <v>1255</v>
      </c>
      <c r="L85" s="2" t="s">
        <v>1256</v>
      </c>
      <c r="M85" s="2" t="s">
        <v>111</v>
      </c>
      <c r="N85" s="2" t="s">
        <v>112</v>
      </c>
      <c r="O85" s="2" t="s">
        <v>1257</v>
      </c>
      <c r="P85" s="2" t="s">
        <v>114</v>
      </c>
      <c r="Q85" s="2" t="s">
        <v>179</v>
      </c>
      <c r="R85" s="2" t="s">
        <v>180</v>
      </c>
      <c r="S85" s="4" t="s">
        <v>117</v>
      </c>
      <c r="T85" s="2" t="s">
        <v>118</v>
      </c>
      <c r="U85" s="2" t="s">
        <v>299</v>
      </c>
      <c r="V85" s="2" t="s">
        <v>300</v>
      </c>
      <c r="W85" s="7">
        <v>759655</v>
      </c>
      <c r="X85" s="7">
        <v>0</v>
      </c>
      <c r="Y85" s="7">
        <v>759655</v>
      </c>
      <c r="Z85" s="7">
        <v>759655</v>
      </c>
      <c r="AA85" s="2" t="s">
        <v>34</v>
      </c>
      <c r="AB85" s="2" t="s">
        <v>36</v>
      </c>
      <c r="AC85" s="2" t="s">
        <v>121</v>
      </c>
      <c r="AD85" s="2" t="s">
        <v>1258</v>
      </c>
      <c r="AE85" s="2" t="s">
        <v>1259</v>
      </c>
      <c r="AF85" s="2" t="s">
        <v>1260</v>
      </c>
      <c r="AG85" s="2" t="s">
        <v>1261</v>
      </c>
      <c r="AH85" s="2" t="s">
        <v>1262</v>
      </c>
      <c r="AI85" s="2" t="s">
        <v>1189</v>
      </c>
      <c r="AJ85" s="2" t="s">
        <v>1263</v>
      </c>
      <c r="AK85" s="2"/>
      <c r="AL85" s="2"/>
      <c r="AM85" s="2" t="s">
        <v>893</v>
      </c>
      <c r="AN85" s="2" t="s">
        <v>1192</v>
      </c>
      <c r="AO85" s="2" t="s">
        <v>1193</v>
      </c>
      <c r="AP85" s="2" t="s">
        <v>1264</v>
      </c>
      <c r="AQ85" t="str">
        <f t="shared" si="2"/>
        <v>1172424C-1799-1100-17-30206D-1799073-02RECURSOS CORRIENTES</v>
      </c>
      <c r="AR85" t="s">
        <v>1265</v>
      </c>
      <c r="AS85" s="5">
        <v>759655</v>
      </c>
      <c r="AT85" s="5">
        <v>759655</v>
      </c>
    </row>
    <row r="86" spans="1:46" ht="20.100000000000001" customHeight="1">
      <c r="A86" s="10" t="e">
        <f>VLOOKUP(B86,#REF!,2,FALSE)</f>
        <v>#REF!</v>
      </c>
      <c r="B86" s="10" t="e">
        <f>VLOOKUP(U86,#REF!,4,FALSE)</f>
        <v>#REF!</v>
      </c>
      <c r="C86" s="12">
        <v>1172524</v>
      </c>
      <c r="D86" s="9" t="s">
        <v>103</v>
      </c>
      <c r="E86" s="2" t="s">
        <v>1253</v>
      </c>
      <c r="F86" s="2" t="s">
        <v>105</v>
      </c>
      <c r="G86" s="3" t="s">
        <v>1266</v>
      </c>
      <c r="H86" s="3" t="s">
        <v>138</v>
      </c>
      <c r="I86" s="3" t="s">
        <v>1266</v>
      </c>
      <c r="J86" s="4" t="s">
        <v>108</v>
      </c>
      <c r="K86" s="2" t="s">
        <v>1267</v>
      </c>
      <c r="L86" s="2" t="s">
        <v>1268</v>
      </c>
      <c r="M86" s="2" t="s">
        <v>111</v>
      </c>
      <c r="N86" s="2" t="s">
        <v>112</v>
      </c>
      <c r="O86" s="2" t="s">
        <v>1269</v>
      </c>
      <c r="P86" s="2" t="s">
        <v>114</v>
      </c>
      <c r="Q86" s="2" t="s">
        <v>115</v>
      </c>
      <c r="R86" s="2" t="s">
        <v>116</v>
      </c>
      <c r="S86" s="4" t="s">
        <v>117</v>
      </c>
      <c r="T86" s="2" t="s">
        <v>118</v>
      </c>
      <c r="U86" s="2" t="s">
        <v>299</v>
      </c>
      <c r="V86" s="2" t="s">
        <v>300</v>
      </c>
      <c r="W86" s="7">
        <v>664427</v>
      </c>
      <c r="X86" s="7">
        <v>0</v>
      </c>
      <c r="Y86" s="7">
        <v>664427</v>
      </c>
      <c r="Z86" s="7">
        <v>664427</v>
      </c>
      <c r="AA86" s="2" t="s">
        <v>34</v>
      </c>
      <c r="AB86" s="2" t="s">
        <v>36</v>
      </c>
      <c r="AC86" s="2" t="s">
        <v>121</v>
      </c>
      <c r="AD86" s="2" t="s">
        <v>1270</v>
      </c>
      <c r="AE86" s="2" t="s">
        <v>1185</v>
      </c>
      <c r="AF86" s="2" t="s">
        <v>1186</v>
      </c>
      <c r="AG86" s="2" t="s">
        <v>1271</v>
      </c>
      <c r="AH86" s="2" t="s">
        <v>1272</v>
      </c>
      <c r="AI86" s="2" t="s">
        <v>1189</v>
      </c>
      <c r="AJ86" s="2" t="s">
        <v>1273</v>
      </c>
      <c r="AK86" s="2"/>
      <c r="AL86" s="2"/>
      <c r="AM86" s="2" t="s">
        <v>893</v>
      </c>
      <c r="AN86" s="2" t="s">
        <v>1192</v>
      </c>
      <c r="AO86" s="2" t="s">
        <v>1193</v>
      </c>
      <c r="AP86" s="2" t="s">
        <v>1274</v>
      </c>
      <c r="AQ86" t="str">
        <f t="shared" si="2"/>
        <v>1172524C-1799-1100-17-30206D-1799073-02RECURSOS CORRIENTES</v>
      </c>
      <c r="AR86" t="s">
        <v>1275</v>
      </c>
      <c r="AS86" s="5">
        <v>664427</v>
      </c>
      <c r="AT86" s="5">
        <v>664427</v>
      </c>
    </row>
    <row r="87" spans="1:46" ht="20.100000000000001" customHeight="1">
      <c r="A87" s="10" t="e">
        <f>VLOOKUP(B87,#REF!,2,FALSE)</f>
        <v>#REF!</v>
      </c>
      <c r="B87" s="10" t="e">
        <f>VLOOKUP(U87,#REF!,4,FALSE)</f>
        <v>#REF!</v>
      </c>
      <c r="C87" s="12">
        <v>1172624</v>
      </c>
      <c r="D87" s="9" t="s">
        <v>103</v>
      </c>
      <c r="E87" s="2" t="s">
        <v>1276</v>
      </c>
      <c r="F87" s="2" t="s">
        <v>105</v>
      </c>
      <c r="G87" s="3" t="s">
        <v>1277</v>
      </c>
      <c r="H87" s="3" t="s">
        <v>138</v>
      </c>
      <c r="I87" s="3" t="s">
        <v>1277</v>
      </c>
      <c r="J87" s="4" t="s">
        <v>108</v>
      </c>
      <c r="K87" s="2" t="s">
        <v>1278</v>
      </c>
      <c r="L87" s="2" t="s">
        <v>1279</v>
      </c>
      <c r="M87" s="2" t="s">
        <v>111</v>
      </c>
      <c r="N87" s="2" t="s">
        <v>112</v>
      </c>
      <c r="O87" s="2" t="s">
        <v>1280</v>
      </c>
      <c r="P87" s="2" t="s">
        <v>114</v>
      </c>
      <c r="Q87" s="2" t="s">
        <v>115</v>
      </c>
      <c r="R87" s="2" t="s">
        <v>116</v>
      </c>
      <c r="S87" s="4" t="s">
        <v>117</v>
      </c>
      <c r="T87" s="2" t="s">
        <v>118</v>
      </c>
      <c r="U87" s="2" t="s">
        <v>867</v>
      </c>
      <c r="V87" s="2" t="s">
        <v>868</v>
      </c>
      <c r="W87" s="7">
        <v>537793</v>
      </c>
      <c r="X87" s="7">
        <v>0</v>
      </c>
      <c r="Y87" s="7">
        <v>537793</v>
      </c>
      <c r="Z87" s="7">
        <v>537793</v>
      </c>
      <c r="AA87" s="2" t="s">
        <v>34</v>
      </c>
      <c r="AB87" s="2" t="s">
        <v>36</v>
      </c>
      <c r="AC87" s="2" t="s">
        <v>121</v>
      </c>
      <c r="AD87" s="2" t="s">
        <v>1281</v>
      </c>
      <c r="AE87" s="2" t="s">
        <v>1186</v>
      </c>
      <c r="AF87" s="2" t="s">
        <v>1282</v>
      </c>
      <c r="AG87" s="2" t="s">
        <v>1283</v>
      </c>
      <c r="AH87" s="2" t="s">
        <v>1284</v>
      </c>
      <c r="AI87" s="2" t="s">
        <v>1285</v>
      </c>
      <c r="AJ87" s="2" t="s">
        <v>1286</v>
      </c>
      <c r="AK87" s="2"/>
      <c r="AL87" s="2"/>
      <c r="AM87" s="2" t="s">
        <v>1287</v>
      </c>
      <c r="AN87" s="2" t="s">
        <v>1192</v>
      </c>
      <c r="AO87" s="2" t="s">
        <v>1193</v>
      </c>
      <c r="AP87" s="2" t="s">
        <v>1288</v>
      </c>
      <c r="AQ87" t="str">
        <f t="shared" si="2"/>
        <v>1172624C-1799-1100-16-30206D-1799067-02RECURSOS CORRIENTES</v>
      </c>
      <c r="AR87" t="s">
        <v>1289</v>
      </c>
      <c r="AS87" s="5">
        <v>537793</v>
      </c>
      <c r="AT87" s="5">
        <v>537793</v>
      </c>
    </row>
    <row r="88" spans="1:46" ht="20.100000000000001" customHeight="1">
      <c r="A88" s="10" t="e">
        <f>VLOOKUP(B88,#REF!,2,FALSE)</f>
        <v>#REF!</v>
      </c>
      <c r="B88" s="10" t="e">
        <f>VLOOKUP(U88,#REF!,4,FALSE)</f>
        <v>#REF!</v>
      </c>
      <c r="C88" s="12">
        <v>1172724</v>
      </c>
      <c r="D88" s="9" t="s">
        <v>103</v>
      </c>
      <c r="E88" s="2" t="s">
        <v>1276</v>
      </c>
      <c r="F88" s="2" t="s">
        <v>105</v>
      </c>
      <c r="G88" s="3" t="s">
        <v>1290</v>
      </c>
      <c r="H88" s="3" t="s">
        <v>138</v>
      </c>
      <c r="I88" s="3" t="s">
        <v>1290</v>
      </c>
      <c r="J88" s="4" t="s">
        <v>108</v>
      </c>
      <c r="K88" s="2" t="s">
        <v>1291</v>
      </c>
      <c r="L88" s="2" t="s">
        <v>1292</v>
      </c>
      <c r="M88" s="2" t="s">
        <v>111</v>
      </c>
      <c r="N88" s="2" t="s">
        <v>112</v>
      </c>
      <c r="O88" s="2" t="s">
        <v>1293</v>
      </c>
      <c r="P88" s="2" t="s">
        <v>114</v>
      </c>
      <c r="Q88" s="2" t="s">
        <v>597</v>
      </c>
      <c r="R88" s="2" t="s">
        <v>598</v>
      </c>
      <c r="S88" s="4" t="s">
        <v>117</v>
      </c>
      <c r="T88" s="2" t="s">
        <v>118</v>
      </c>
      <c r="U88" s="2" t="s">
        <v>1294</v>
      </c>
      <c r="V88" s="2" t="s">
        <v>1295</v>
      </c>
      <c r="W88" s="7">
        <v>304055</v>
      </c>
      <c r="X88" s="7">
        <v>0</v>
      </c>
      <c r="Y88" s="7">
        <v>304055</v>
      </c>
      <c r="Z88" s="7">
        <v>304055</v>
      </c>
      <c r="AA88" s="2" t="s">
        <v>34</v>
      </c>
      <c r="AB88" s="2" t="s">
        <v>36</v>
      </c>
      <c r="AC88" s="2" t="s">
        <v>121</v>
      </c>
      <c r="AD88" s="2" t="s">
        <v>1296</v>
      </c>
      <c r="AE88" s="2" t="s">
        <v>1297</v>
      </c>
      <c r="AF88" s="2" t="s">
        <v>1298</v>
      </c>
      <c r="AG88" s="2" t="s">
        <v>1299</v>
      </c>
      <c r="AH88" s="2" t="s">
        <v>1300</v>
      </c>
      <c r="AI88" s="2" t="s">
        <v>1285</v>
      </c>
      <c r="AJ88" s="2" t="s">
        <v>1301</v>
      </c>
      <c r="AK88" s="2"/>
      <c r="AL88" s="2"/>
      <c r="AM88" s="2" t="s">
        <v>190</v>
      </c>
      <c r="AN88" s="2" t="s">
        <v>1192</v>
      </c>
      <c r="AO88" s="2" t="s">
        <v>1193</v>
      </c>
      <c r="AP88" s="2" t="s">
        <v>1302</v>
      </c>
      <c r="AQ88" t="str">
        <f t="shared" si="2"/>
        <v>1172724C-1708-1100-3-40403A-1708017-02RECURSOS CORRIENTES</v>
      </c>
      <c r="AR88" t="s">
        <v>1303</v>
      </c>
      <c r="AS88" s="5">
        <v>304055</v>
      </c>
      <c r="AT88" s="5">
        <v>304055</v>
      </c>
    </row>
    <row r="89" spans="1:46" ht="20.100000000000001" customHeight="1">
      <c r="A89" s="10" t="e">
        <f>VLOOKUP(B89,#REF!,2,FALSE)</f>
        <v>#REF!</v>
      </c>
      <c r="B89" s="10" t="e">
        <f>VLOOKUP(U89,#REF!,4,FALSE)</f>
        <v>#REF!</v>
      </c>
      <c r="C89" s="12">
        <v>1172824</v>
      </c>
      <c r="D89" s="9" t="s">
        <v>103</v>
      </c>
      <c r="E89" s="2" t="s">
        <v>1304</v>
      </c>
      <c r="F89" s="2" t="s">
        <v>105</v>
      </c>
      <c r="G89" s="3" t="s">
        <v>1254</v>
      </c>
      <c r="H89" s="3" t="s">
        <v>138</v>
      </c>
      <c r="I89" s="3" t="s">
        <v>1254</v>
      </c>
      <c r="J89" s="4" t="s">
        <v>108</v>
      </c>
      <c r="K89" s="2" t="s">
        <v>1278</v>
      </c>
      <c r="L89" s="2" t="s">
        <v>1279</v>
      </c>
      <c r="M89" s="2" t="s">
        <v>111</v>
      </c>
      <c r="N89" s="2" t="s">
        <v>112</v>
      </c>
      <c r="O89" s="2" t="s">
        <v>1280</v>
      </c>
      <c r="P89" s="2" t="s">
        <v>114</v>
      </c>
      <c r="Q89" s="2" t="s">
        <v>115</v>
      </c>
      <c r="R89" s="2" t="s">
        <v>116</v>
      </c>
      <c r="S89" s="4" t="s">
        <v>117</v>
      </c>
      <c r="T89" s="2" t="s">
        <v>118</v>
      </c>
      <c r="U89" s="2" t="s">
        <v>867</v>
      </c>
      <c r="V89" s="2" t="s">
        <v>868</v>
      </c>
      <c r="W89" s="7">
        <v>759655</v>
      </c>
      <c r="X89" s="7">
        <v>0</v>
      </c>
      <c r="Y89" s="7">
        <v>759655</v>
      </c>
      <c r="Z89" s="7">
        <v>759655</v>
      </c>
      <c r="AA89" s="2" t="s">
        <v>34</v>
      </c>
      <c r="AB89" s="2" t="s">
        <v>36</v>
      </c>
      <c r="AC89" s="2" t="s">
        <v>121</v>
      </c>
      <c r="AD89" s="2" t="s">
        <v>1305</v>
      </c>
      <c r="AE89" s="2" t="s">
        <v>1186</v>
      </c>
      <c r="AF89" s="2" t="s">
        <v>1282</v>
      </c>
      <c r="AG89" s="2" t="s">
        <v>1306</v>
      </c>
      <c r="AH89" s="2" t="s">
        <v>1307</v>
      </c>
      <c r="AI89" s="2" t="s">
        <v>1285</v>
      </c>
      <c r="AJ89" s="2" t="s">
        <v>1308</v>
      </c>
      <c r="AK89" s="2"/>
      <c r="AL89" s="2"/>
      <c r="AM89" s="2" t="s">
        <v>1309</v>
      </c>
      <c r="AN89" s="2" t="s">
        <v>1192</v>
      </c>
      <c r="AO89" s="2" t="s">
        <v>1193</v>
      </c>
      <c r="AP89" s="2" t="s">
        <v>1310</v>
      </c>
      <c r="AQ89" t="str">
        <f t="shared" si="2"/>
        <v>1172824C-1799-1100-16-30206D-1799067-02RECURSOS CORRIENTES</v>
      </c>
      <c r="AR89" t="s">
        <v>1311</v>
      </c>
      <c r="AS89" s="5">
        <v>759655</v>
      </c>
      <c r="AT89" s="5">
        <v>759655</v>
      </c>
    </row>
    <row r="90" spans="1:46" ht="20.100000000000001" customHeight="1">
      <c r="A90" s="10" t="e">
        <f>VLOOKUP(B90,#REF!,2,FALSE)</f>
        <v>#REF!</v>
      </c>
      <c r="B90" s="10" t="e">
        <f>VLOOKUP(U90,#REF!,4,FALSE)</f>
        <v>#REF!</v>
      </c>
      <c r="C90" s="12">
        <v>1172924</v>
      </c>
      <c r="D90" s="9" t="s">
        <v>103</v>
      </c>
      <c r="E90" s="2" t="s">
        <v>1304</v>
      </c>
      <c r="F90" s="2" t="s">
        <v>105</v>
      </c>
      <c r="G90" s="3" t="s">
        <v>1312</v>
      </c>
      <c r="H90" s="3" t="s">
        <v>138</v>
      </c>
      <c r="I90" s="3" t="s">
        <v>1312</v>
      </c>
      <c r="J90" s="4" t="s">
        <v>108</v>
      </c>
      <c r="K90" s="2" t="s">
        <v>643</v>
      </c>
      <c r="L90" s="2" t="s">
        <v>644</v>
      </c>
      <c r="M90" s="2" t="s">
        <v>111</v>
      </c>
      <c r="N90" s="2" t="s">
        <v>112</v>
      </c>
      <c r="O90" s="2" t="s">
        <v>645</v>
      </c>
      <c r="P90" s="2" t="s">
        <v>114</v>
      </c>
      <c r="Q90" s="2" t="s">
        <v>115</v>
      </c>
      <c r="R90" s="2" t="s">
        <v>116</v>
      </c>
      <c r="S90" s="4" t="s">
        <v>117</v>
      </c>
      <c r="T90" s="2" t="s">
        <v>118</v>
      </c>
      <c r="U90" s="2" t="s">
        <v>387</v>
      </c>
      <c r="V90" s="2" t="s">
        <v>388</v>
      </c>
      <c r="W90" s="7">
        <v>1325329</v>
      </c>
      <c r="X90" s="7">
        <v>0</v>
      </c>
      <c r="Y90" s="7">
        <v>1325329</v>
      </c>
      <c r="Z90" s="7">
        <v>1325329</v>
      </c>
      <c r="AA90" s="2" t="s">
        <v>34</v>
      </c>
      <c r="AB90" s="2" t="s">
        <v>36</v>
      </c>
      <c r="AC90" s="2" t="s">
        <v>121</v>
      </c>
      <c r="AD90" s="2" t="s">
        <v>1313</v>
      </c>
      <c r="AE90" s="2" t="s">
        <v>1200</v>
      </c>
      <c r="AF90" s="2" t="s">
        <v>1201</v>
      </c>
      <c r="AG90" s="2" t="s">
        <v>1314</v>
      </c>
      <c r="AH90" s="2" t="s">
        <v>1315</v>
      </c>
      <c r="AI90" s="2" t="s">
        <v>1285</v>
      </c>
      <c r="AJ90" s="2" t="s">
        <v>1316</v>
      </c>
      <c r="AK90" s="2"/>
      <c r="AL90" s="2"/>
      <c r="AM90" s="2" t="s">
        <v>1205</v>
      </c>
      <c r="AN90" s="2" t="s">
        <v>1192</v>
      </c>
      <c r="AO90" s="2" t="s">
        <v>1193</v>
      </c>
      <c r="AP90" s="2" t="s">
        <v>1317</v>
      </c>
      <c r="AQ90" t="str">
        <f t="shared" si="2"/>
        <v>1172924C-1702-1100-20-30101B-1702007-02RECURSOS CORRIENTES</v>
      </c>
      <c r="AR90" t="s">
        <v>1318</v>
      </c>
      <c r="AS90" s="5">
        <v>1325329</v>
      </c>
      <c r="AT90" s="5">
        <v>1325329</v>
      </c>
    </row>
    <row r="91" spans="1:46" ht="20.100000000000001" customHeight="1">
      <c r="A91" s="10" t="e">
        <f>VLOOKUP(B91,#REF!,2,FALSE)</f>
        <v>#REF!</v>
      </c>
      <c r="B91" s="10" t="e">
        <f>VLOOKUP(U91,#REF!,4,FALSE)</f>
        <v>#REF!</v>
      </c>
      <c r="C91" s="12">
        <v>1173024</v>
      </c>
      <c r="D91" s="9" t="s">
        <v>103</v>
      </c>
      <c r="E91" s="2" t="s">
        <v>1319</v>
      </c>
      <c r="F91" s="2" t="s">
        <v>105</v>
      </c>
      <c r="G91" s="3" t="s">
        <v>1320</v>
      </c>
      <c r="H91" s="3" t="s">
        <v>138</v>
      </c>
      <c r="I91" s="3" t="s">
        <v>1320</v>
      </c>
      <c r="J91" s="4" t="s">
        <v>108</v>
      </c>
      <c r="K91" s="2" t="s">
        <v>1321</v>
      </c>
      <c r="L91" s="2" t="s">
        <v>1322</v>
      </c>
      <c r="M91" s="2" t="s">
        <v>111</v>
      </c>
      <c r="N91" s="2" t="s">
        <v>112</v>
      </c>
      <c r="O91" s="2" t="s">
        <v>1323</v>
      </c>
      <c r="P91" s="2" t="s">
        <v>114</v>
      </c>
      <c r="Q91" s="2" t="s">
        <v>311</v>
      </c>
      <c r="R91" s="2" t="s">
        <v>312</v>
      </c>
      <c r="S91" s="4" t="s">
        <v>117</v>
      </c>
      <c r="T91" s="2" t="s">
        <v>118</v>
      </c>
      <c r="U91" s="2" t="s">
        <v>387</v>
      </c>
      <c r="V91" s="2" t="s">
        <v>388</v>
      </c>
      <c r="W91" s="7">
        <v>1953280</v>
      </c>
      <c r="X91" s="7">
        <v>0</v>
      </c>
      <c r="Y91" s="7">
        <v>1953280</v>
      </c>
      <c r="Z91" s="7">
        <v>1953280</v>
      </c>
      <c r="AA91" s="2" t="s">
        <v>34</v>
      </c>
      <c r="AB91" s="2" t="s">
        <v>36</v>
      </c>
      <c r="AC91" s="2" t="s">
        <v>121</v>
      </c>
      <c r="AD91" s="2" t="s">
        <v>1324</v>
      </c>
      <c r="AE91" s="2" t="s">
        <v>1200</v>
      </c>
      <c r="AF91" s="2" t="s">
        <v>1201</v>
      </c>
      <c r="AG91" s="2" t="s">
        <v>1325</v>
      </c>
      <c r="AH91" s="2" t="s">
        <v>1326</v>
      </c>
      <c r="AI91" s="2" t="s">
        <v>1285</v>
      </c>
      <c r="AJ91" s="2" t="s">
        <v>1327</v>
      </c>
      <c r="AK91" s="2"/>
      <c r="AL91" s="2"/>
      <c r="AM91" s="2" t="s">
        <v>241</v>
      </c>
      <c r="AN91" s="2" t="s">
        <v>1192</v>
      </c>
      <c r="AO91" s="2" t="s">
        <v>1193</v>
      </c>
      <c r="AP91" s="2" t="s">
        <v>1328</v>
      </c>
      <c r="AQ91" t="str">
        <f t="shared" si="2"/>
        <v>1173024C-1702-1100-20-30101B-1702007-02RECURSOS CORRIENTES</v>
      </c>
      <c r="AR91" t="s">
        <v>1329</v>
      </c>
      <c r="AS91" s="5">
        <v>1953280</v>
      </c>
      <c r="AT91" s="5">
        <v>1953280</v>
      </c>
    </row>
    <row r="92" spans="1:46" ht="20.100000000000001" customHeight="1">
      <c r="A92" s="10" t="e">
        <f>VLOOKUP(B92,#REF!,2,FALSE)</f>
        <v>#REF!</v>
      </c>
      <c r="B92" s="10" t="e">
        <f>VLOOKUP(U92,#REF!,4,FALSE)</f>
        <v>#REF!</v>
      </c>
      <c r="C92" s="12">
        <v>1173124</v>
      </c>
      <c r="D92" s="9" t="s">
        <v>103</v>
      </c>
      <c r="E92" s="2" t="s">
        <v>1319</v>
      </c>
      <c r="F92" s="2" t="s">
        <v>105</v>
      </c>
      <c r="G92" s="3" t="s">
        <v>1330</v>
      </c>
      <c r="H92" s="3" t="s">
        <v>138</v>
      </c>
      <c r="I92" s="3" t="s">
        <v>1330</v>
      </c>
      <c r="J92" s="4" t="s">
        <v>108</v>
      </c>
      <c r="K92" s="2" t="s">
        <v>1331</v>
      </c>
      <c r="L92" s="2" t="s">
        <v>1332</v>
      </c>
      <c r="M92" s="2" t="s">
        <v>111</v>
      </c>
      <c r="N92" s="2" t="s">
        <v>112</v>
      </c>
      <c r="O92" s="2" t="s">
        <v>1333</v>
      </c>
      <c r="P92" s="2" t="s">
        <v>114</v>
      </c>
      <c r="Q92" s="2" t="s">
        <v>115</v>
      </c>
      <c r="R92" s="2" t="s">
        <v>116</v>
      </c>
      <c r="S92" s="4" t="s">
        <v>117</v>
      </c>
      <c r="T92" s="2" t="s">
        <v>118</v>
      </c>
      <c r="U92" s="2" t="s">
        <v>1334</v>
      </c>
      <c r="V92" s="2" t="s">
        <v>1335</v>
      </c>
      <c r="W92" s="7">
        <v>4036888</v>
      </c>
      <c r="X92" s="7">
        <v>0</v>
      </c>
      <c r="Y92" s="7">
        <v>4036888</v>
      </c>
      <c r="Z92" s="7">
        <v>4036888</v>
      </c>
      <c r="AA92" s="2" t="s">
        <v>34</v>
      </c>
      <c r="AB92" s="2" t="s">
        <v>36</v>
      </c>
      <c r="AC92" s="2" t="s">
        <v>121</v>
      </c>
      <c r="AD92" s="2" t="s">
        <v>1336</v>
      </c>
      <c r="AE92" s="2" t="s">
        <v>1200</v>
      </c>
      <c r="AF92" s="2" t="s">
        <v>1201</v>
      </c>
      <c r="AG92" s="2" t="s">
        <v>1337</v>
      </c>
      <c r="AH92" s="2" t="s">
        <v>1338</v>
      </c>
      <c r="AI92" s="2" t="s">
        <v>1285</v>
      </c>
      <c r="AJ92" s="2" t="s">
        <v>682</v>
      </c>
      <c r="AK92" s="2"/>
      <c r="AL92" s="2"/>
      <c r="AM92" s="2" t="s">
        <v>427</v>
      </c>
      <c r="AN92" s="2" t="s">
        <v>1192</v>
      </c>
      <c r="AO92" s="2" t="s">
        <v>1193</v>
      </c>
      <c r="AP92" s="2" t="s">
        <v>1339</v>
      </c>
      <c r="AQ92" t="str">
        <f t="shared" si="2"/>
        <v>1173124C-1702-1100-19-30101B-1702045-02RECURSOS CORRIENTES</v>
      </c>
      <c r="AR92" t="s">
        <v>1340</v>
      </c>
      <c r="AS92" s="5">
        <v>4036888</v>
      </c>
      <c r="AT92" s="5">
        <v>4036888</v>
      </c>
    </row>
    <row r="93" spans="1:46" ht="20.100000000000001" customHeight="1">
      <c r="A93" s="10" t="e">
        <f>VLOOKUP(B93,#REF!,2,FALSE)</f>
        <v>#REF!</v>
      </c>
      <c r="B93" s="10" t="e">
        <f>VLOOKUP(U93,#REF!,4,FALSE)</f>
        <v>#REF!</v>
      </c>
      <c r="C93" s="12">
        <v>1173224</v>
      </c>
      <c r="D93" s="9" t="s">
        <v>103</v>
      </c>
      <c r="E93" s="2" t="s">
        <v>1341</v>
      </c>
      <c r="F93" s="2" t="s">
        <v>105</v>
      </c>
      <c r="G93" s="3" t="s">
        <v>1342</v>
      </c>
      <c r="H93" s="3" t="s">
        <v>138</v>
      </c>
      <c r="I93" s="3" t="s">
        <v>1342</v>
      </c>
      <c r="J93" s="4" t="s">
        <v>108</v>
      </c>
      <c r="K93" s="2" t="s">
        <v>1278</v>
      </c>
      <c r="L93" s="2" t="s">
        <v>1279</v>
      </c>
      <c r="M93" s="2" t="s">
        <v>111</v>
      </c>
      <c r="N93" s="2" t="s">
        <v>112</v>
      </c>
      <c r="O93" s="2" t="s">
        <v>1280</v>
      </c>
      <c r="P93" s="2" t="s">
        <v>114</v>
      </c>
      <c r="Q93" s="2" t="s">
        <v>115</v>
      </c>
      <c r="R93" s="2" t="s">
        <v>116</v>
      </c>
      <c r="S93" s="4" t="s">
        <v>117</v>
      </c>
      <c r="T93" s="2" t="s">
        <v>118</v>
      </c>
      <c r="U93" s="2" t="s">
        <v>867</v>
      </c>
      <c r="V93" s="2" t="s">
        <v>868</v>
      </c>
      <c r="W93" s="7">
        <v>515793</v>
      </c>
      <c r="X93" s="7">
        <v>0</v>
      </c>
      <c r="Y93" s="7">
        <v>515793</v>
      </c>
      <c r="Z93" s="7">
        <v>515793</v>
      </c>
      <c r="AA93" s="2" t="s">
        <v>34</v>
      </c>
      <c r="AB93" s="2" t="s">
        <v>36</v>
      </c>
      <c r="AC93" s="2" t="s">
        <v>121</v>
      </c>
      <c r="AD93" s="2" t="s">
        <v>1343</v>
      </c>
      <c r="AE93" s="2" t="s">
        <v>1186</v>
      </c>
      <c r="AF93" s="2" t="s">
        <v>1282</v>
      </c>
      <c r="AG93" s="2" t="s">
        <v>1344</v>
      </c>
      <c r="AH93" s="2" t="s">
        <v>1345</v>
      </c>
      <c r="AI93" s="2" t="s">
        <v>1285</v>
      </c>
      <c r="AJ93" s="2" t="s">
        <v>1346</v>
      </c>
      <c r="AK93" s="2"/>
      <c r="AL93" s="2"/>
      <c r="AM93" s="2" t="s">
        <v>1347</v>
      </c>
      <c r="AN93" s="2" t="s">
        <v>1192</v>
      </c>
      <c r="AO93" s="2" t="s">
        <v>1193</v>
      </c>
      <c r="AP93" s="2" t="s">
        <v>1348</v>
      </c>
      <c r="AQ93" t="str">
        <f t="shared" si="2"/>
        <v>1173224C-1799-1100-16-30206D-1799067-02RECURSOS CORRIENTES</v>
      </c>
      <c r="AR93" t="s">
        <v>1349</v>
      </c>
      <c r="AS93" s="5">
        <v>515793</v>
      </c>
      <c r="AT93" s="5">
        <v>515793</v>
      </c>
    </row>
    <row r="94" spans="1:46" ht="20.100000000000001" customHeight="1">
      <c r="A94" s="10" t="e">
        <f>VLOOKUP(B94,#REF!,2,FALSE)</f>
        <v>#REF!</v>
      </c>
      <c r="B94" s="10" t="e">
        <f>VLOOKUP(U94,#REF!,4,FALSE)</f>
        <v>#REF!</v>
      </c>
      <c r="C94" s="12">
        <v>1173324</v>
      </c>
      <c r="D94" s="9" t="s">
        <v>103</v>
      </c>
      <c r="E94" s="2" t="s">
        <v>1341</v>
      </c>
      <c r="F94" s="2" t="s">
        <v>105</v>
      </c>
      <c r="G94" s="3" t="s">
        <v>1350</v>
      </c>
      <c r="H94" s="3" t="s">
        <v>138</v>
      </c>
      <c r="I94" s="3" t="s">
        <v>1350</v>
      </c>
      <c r="J94" s="4" t="s">
        <v>108</v>
      </c>
      <c r="K94" s="2" t="s">
        <v>1351</v>
      </c>
      <c r="L94" s="2" t="s">
        <v>1352</v>
      </c>
      <c r="M94" s="2" t="s">
        <v>111</v>
      </c>
      <c r="N94" s="2" t="s">
        <v>112</v>
      </c>
      <c r="O94" s="2" t="s">
        <v>1353</v>
      </c>
      <c r="P94" s="2" t="s">
        <v>114</v>
      </c>
      <c r="Q94" s="2" t="s">
        <v>311</v>
      </c>
      <c r="R94" s="2" t="s">
        <v>312</v>
      </c>
      <c r="S94" s="4" t="s">
        <v>117</v>
      </c>
      <c r="T94" s="2" t="s">
        <v>118</v>
      </c>
      <c r="U94" s="2" t="s">
        <v>387</v>
      </c>
      <c r="V94" s="2" t="s">
        <v>388</v>
      </c>
      <c r="W94" s="7">
        <v>1130329</v>
      </c>
      <c r="X94" s="7">
        <v>0</v>
      </c>
      <c r="Y94" s="7">
        <v>1130329</v>
      </c>
      <c r="Z94" s="7">
        <v>1130329</v>
      </c>
      <c r="AA94" s="2" t="s">
        <v>34</v>
      </c>
      <c r="AB94" s="2" t="s">
        <v>36</v>
      </c>
      <c r="AC94" s="2" t="s">
        <v>121</v>
      </c>
      <c r="AD94" s="2" t="s">
        <v>1354</v>
      </c>
      <c r="AE94" s="2" t="s">
        <v>1200</v>
      </c>
      <c r="AF94" s="2" t="s">
        <v>1201</v>
      </c>
      <c r="AG94" s="2" t="s">
        <v>1355</v>
      </c>
      <c r="AH94" s="2" t="s">
        <v>1356</v>
      </c>
      <c r="AI94" s="2" t="s">
        <v>1285</v>
      </c>
      <c r="AJ94" s="2" t="s">
        <v>1357</v>
      </c>
      <c r="AK94" s="2"/>
      <c r="AL94" s="2"/>
      <c r="AM94" s="2" t="s">
        <v>919</v>
      </c>
      <c r="AN94" s="2" t="s">
        <v>1192</v>
      </c>
      <c r="AO94" s="2" t="s">
        <v>1193</v>
      </c>
      <c r="AP94" s="2" t="s">
        <v>1358</v>
      </c>
      <c r="AQ94" t="str">
        <f t="shared" si="2"/>
        <v>1173324C-1702-1100-20-30101B-1702007-02RECURSOS CORRIENTES</v>
      </c>
      <c r="AR94" t="s">
        <v>1359</v>
      </c>
      <c r="AS94" s="5">
        <v>1130329</v>
      </c>
      <c r="AT94" s="5">
        <v>1130329</v>
      </c>
    </row>
    <row r="95" spans="1:46" ht="20.100000000000001" customHeight="1">
      <c r="A95" s="10" t="e">
        <f>VLOOKUP(B95,#REF!,2,FALSE)</f>
        <v>#REF!</v>
      </c>
      <c r="B95" s="10" t="e">
        <f>VLOOKUP(U95,#REF!,4,FALSE)</f>
        <v>#REF!</v>
      </c>
      <c r="C95" s="12">
        <v>1173424</v>
      </c>
      <c r="D95" s="9" t="s">
        <v>103</v>
      </c>
      <c r="E95" s="2" t="s">
        <v>1360</v>
      </c>
      <c r="F95" s="2" t="s">
        <v>105</v>
      </c>
      <c r="G95" s="3" t="s">
        <v>1361</v>
      </c>
      <c r="H95" s="3" t="s">
        <v>138</v>
      </c>
      <c r="I95" s="3" t="s">
        <v>1361</v>
      </c>
      <c r="J95" s="4" t="s">
        <v>108</v>
      </c>
      <c r="K95" s="2" t="s">
        <v>1362</v>
      </c>
      <c r="L95" s="2" t="s">
        <v>1363</v>
      </c>
      <c r="M95" s="2" t="s">
        <v>111</v>
      </c>
      <c r="N95" s="2" t="s">
        <v>112</v>
      </c>
      <c r="O95" s="2" t="s">
        <v>1364</v>
      </c>
      <c r="P95" s="2" t="s">
        <v>114</v>
      </c>
      <c r="Q95" s="2" t="s">
        <v>199</v>
      </c>
      <c r="R95" s="2" t="s">
        <v>200</v>
      </c>
      <c r="S95" s="4" t="s">
        <v>117</v>
      </c>
      <c r="T95" s="2" t="s">
        <v>118</v>
      </c>
      <c r="U95" s="2" t="s">
        <v>234</v>
      </c>
      <c r="V95" s="2" t="s">
        <v>235</v>
      </c>
      <c r="W95" s="7">
        <v>1329398</v>
      </c>
      <c r="X95" s="7">
        <v>0</v>
      </c>
      <c r="Y95" s="7">
        <v>1329398</v>
      </c>
      <c r="Z95" s="7">
        <v>1329398</v>
      </c>
      <c r="AA95" s="2" t="s">
        <v>34</v>
      </c>
      <c r="AB95" s="2" t="s">
        <v>36</v>
      </c>
      <c r="AC95" s="2" t="s">
        <v>121</v>
      </c>
      <c r="AD95" s="2" t="s">
        <v>1365</v>
      </c>
      <c r="AE95" s="2" t="s">
        <v>1246</v>
      </c>
      <c r="AF95" s="2" t="s">
        <v>1247</v>
      </c>
      <c r="AG95" s="2" t="s">
        <v>1366</v>
      </c>
      <c r="AH95" s="2" t="s">
        <v>1367</v>
      </c>
      <c r="AI95" s="2" t="s">
        <v>1285</v>
      </c>
      <c r="AJ95" s="2" t="s">
        <v>1368</v>
      </c>
      <c r="AK95" s="2"/>
      <c r="AL95" s="2"/>
      <c r="AM95" s="2" t="s">
        <v>1172</v>
      </c>
      <c r="AN95" s="2" t="s">
        <v>1192</v>
      </c>
      <c r="AO95" s="2" t="s">
        <v>1193</v>
      </c>
      <c r="AP95" s="2" t="s">
        <v>1369</v>
      </c>
      <c r="AQ95" t="str">
        <f t="shared" si="2"/>
        <v>1173424C-1799-1100-18-30206D-1799054-02RECURSOS CORRIENTES</v>
      </c>
      <c r="AR95" t="s">
        <v>1370</v>
      </c>
      <c r="AS95" s="5">
        <v>1329398</v>
      </c>
      <c r="AT95" s="5">
        <v>1329398</v>
      </c>
    </row>
    <row r="96" spans="1:46" ht="20.100000000000001" customHeight="1">
      <c r="A96" s="10" t="e">
        <f>VLOOKUP(B96,#REF!,2,FALSE)</f>
        <v>#REF!</v>
      </c>
      <c r="B96" s="10" t="e">
        <f>VLOOKUP(U96,#REF!,4,FALSE)</f>
        <v>#REF!</v>
      </c>
      <c r="C96" s="12">
        <v>1173524</v>
      </c>
      <c r="D96" s="9" t="s">
        <v>103</v>
      </c>
      <c r="E96" s="2" t="s">
        <v>1360</v>
      </c>
      <c r="F96" s="2" t="s">
        <v>105</v>
      </c>
      <c r="G96" s="3" t="s">
        <v>1371</v>
      </c>
      <c r="H96" s="3" t="s">
        <v>138</v>
      </c>
      <c r="I96" s="3" t="s">
        <v>1371</v>
      </c>
      <c r="J96" s="4" t="s">
        <v>108</v>
      </c>
      <c r="K96" s="2" t="s">
        <v>1372</v>
      </c>
      <c r="L96" s="2" t="s">
        <v>1373</v>
      </c>
      <c r="M96" s="2" t="s">
        <v>111</v>
      </c>
      <c r="N96" s="2" t="s">
        <v>112</v>
      </c>
      <c r="O96" s="2" t="s">
        <v>1374</v>
      </c>
      <c r="P96" s="2" t="s">
        <v>114</v>
      </c>
      <c r="Q96" s="2" t="s">
        <v>199</v>
      </c>
      <c r="R96" s="2" t="s">
        <v>200</v>
      </c>
      <c r="S96" s="4" t="s">
        <v>117</v>
      </c>
      <c r="T96" s="2" t="s">
        <v>118</v>
      </c>
      <c r="U96" s="2" t="s">
        <v>1294</v>
      </c>
      <c r="V96" s="2" t="s">
        <v>1295</v>
      </c>
      <c r="W96" s="7">
        <v>569742</v>
      </c>
      <c r="X96" s="7">
        <v>0</v>
      </c>
      <c r="Y96" s="7">
        <v>569742</v>
      </c>
      <c r="Z96" s="7">
        <v>569742</v>
      </c>
      <c r="AA96" s="2" t="s">
        <v>34</v>
      </c>
      <c r="AB96" s="2" t="s">
        <v>36</v>
      </c>
      <c r="AC96" s="2" t="s">
        <v>121</v>
      </c>
      <c r="AD96" s="2" t="s">
        <v>1375</v>
      </c>
      <c r="AE96" s="2" t="s">
        <v>1297</v>
      </c>
      <c r="AF96" s="2" t="s">
        <v>1298</v>
      </c>
      <c r="AG96" s="2" t="s">
        <v>1376</v>
      </c>
      <c r="AH96" s="2" t="s">
        <v>1377</v>
      </c>
      <c r="AI96" s="2" t="s">
        <v>1285</v>
      </c>
      <c r="AJ96" s="2" t="s">
        <v>1378</v>
      </c>
      <c r="AK96" s="2"/>
      <c r="AL96" s="2"/>
      <c r="AM96" s="2" t="s">
        <v>223</v>
      </c>
      <c r="AN96" s="2" t="s">
        <v>1192</v>
      </c>
      <c r="AO96" s="2" t="s">
        <v>1193</v>
      </c>
      <c r="AP96" s="2" t="s">
        <v>1379</v>
      </c>
      <c r="AQ96" t="str">
        <f t="shared" si="2"/>
        <v>1173524C-1708-1100-3-40403A-1708017-02RECURSOS CORRIENTES</v>
      </c>
      <c r="AR96" t="s">
        <v>1380</v>
      </c>
      <c r="AS96" s="5">
        <v>569742</v>
      </c>
      <c r="AT96" s="5">
        <v>569742</v>
      </c>
    </row>
    <row r="97" spans="1:46" ht="20.100000000000001" customHeight="1">
      <c r="A97" s="10" t="e">
        <f>VLOOKUP(B97,#REF!,2,FALSE)</f>
        <v>#REF!</v>
      </c>
      <c r="B97" s="10" t="e">
        <f>VLOOKUP(U97,#REF!,4,FALSE)</f>
        <v>#REF!</v>
      </c>
      <c r="C97" s="12">
        <v>1173624</v>
      </c>
      <c r="D97" s="9" t="s">
        <v>103</v>
      </c>
      <c r="E97" s="2" t="s">
        <v>1381</v>
      </c>
      <c r="F97" s="2" t="s">
        <v>105</v>
      </c>
      <c r="G97" s="3" t="s">
        <v>1382</v>
      </c>
      <c r="H97" s="3" t="s">
        <v>138</v>
      </c>
      <c r="I97" s="3" t="s">
        <v>1382</v>
      </c>
      <c r="J97" s="4" t="s">
        <v>108</v>
      </c>
      <c r="K97" s="2" t="s">
        <v>1383</v>
      </c>
      <c r="L97" s="2" t="s">
        <v>1384</v>
      </c>
      <c r="M97" s="2" t="s">
        <v>111</v>
      </c>
      <c r="N97" s="2" t="s">
        <v>112</v>
      </c>
      <c r="O97" s="2" t="s">
        <v>1385</v>
      </c>
      <c r="P97" s="2" t="s">
        <v>114</v>
      </c>
      <c r="Q97" s="2" t="s">
        <v>199</v>
      </c>
      <c r="R97" s="2" t="s">
        <v>200</v>
      </c>
      <c r="S97" s="4" t="s">
        <v>117</v>
      </c>
      <c r="T97" s="2" t="s">
        <v>118</v>
      </c>
      <c r="U97" s="2" t="s">
        <v>387</v>
      </c>
      <c r="V97" s="2" t="s">
        <v>388</v>
      </c>
      <c r="W97" s="7">
        <v>1923280</v>
      </c>
      <c r="X97" s="7">
        <v>0</v>
      </c>
      <c r="Y97" s="7">
        <v>1923280</v>
      </c>
      <c r="Z97" s="7">
        <v>1923280</v>
      </c>
      <c r="AA97" s="2" t="s">
        <v>34</v>
      </c>
      <c r="AB97" s="2" t="s">
        <v>36</v>
      </c>
      <c r="AC97" s="2" t="s">
        <v>121</v>
      </c>
      <c r="AD97" s="2" t="s">
        <v>1386</v>
      </c>
      <c r="AE97" s="2" t="s">
        <v>1200</v>
      </c>
      <c r="AF97" s="2" t="s">
        <v>1201</v>
      </c>
      <c r="AG97" s="2" t="s">
        <v>1387</v>
      </c>
      <c r="AH97" s="2" t="s">
        <v>1388</v>
      </c>
      <c r="AI97" s="2" t="s">
        <v>1285</v>
      </c>
      <c r="AJ97" s="2" t="s">
        <v>1389</v>
      </c>
      <c r="AK97" s="2"/>
      <c r="AL97" s="2"/>
      <c r="AM97" s="2" t="s">
        <v>241</v>
      </c>
      <c r="AN97" s="2" t="s">
        <v>1192</v>
      </c>
      <c r="AO97" s="2" t="s">
        <v>1193</v>
      </c>
      <c r="AP97" s="2" t="s">
        <v>1390</v>
      </c>
      <c r="AQ97" t="str">
        <f t="shared" si="2"/>
        <v>1173624C-1702-1100-20-30101B-1702007-02RECURSOS CORRIENTES</v>
      </c>
      <c r="AR97" t="s">
        <v>1391</v>
      </c>
      <c r="AS97" s="5">
        <v>1923280</v>
      </c>
      <c r="AT97" s="5">
        <v>1923280</v>
      </c>
    </row>
    <row r="98" spans="1:46" ht="20.100000000000001" customHeight="1">
      <c r="A98" s="10" t="e">
        <f>VLOOKUP(B98,#REF!,2,FALSE)</f>
        <v>#REF!</v>
      </c>
      <c r="B98" s="10" t="e">
        <f>VLOOKUP(U98,#REF!,4,FALSE)</f>
        <v>#REF!</v>
      </c>
      <c r="C98" s="12">
        <v>1173724</v>
      </c>
      <c r="D98" s="9" t="s">
        <v>103</v>
      </c>
      <c r="E98" s="2" t="s">
        <v>1381</v>
      </c>
      <c r="F98" s="2" t="s">
        <v>105</v>
      </c>
      <c r="G98" s="3" t="s">
        <v>1392</v>
      </c>
      <c r="H98" s="3" t="s">
        <v>138</v>
      </c>
      <c r="I98" s="3" t="s">
        <v>1392</v>
      </c>
      <c r="J98" s="4" t="s">
        <v>108</v>
      </c>
      <c r="K98" s="2" t="s">
        <v>1393</v>
      </c>
      <c r="L98" s="2" t="s">
        <v>1394</v>
      </c>
      <c r="M98" s="2" t="s">
        <v>111</v>
      </c>
      <c r="N98" s="2" t="s">
        <v>112</v>
      </c>
      <c r="O98" s="2" t="s">
        <v>1395</v>
      </c>
      <c r="P98" s="2" t="s">
        <v>114</v>
      </c>
      <c r="Q98" s="2" t="s">
        <v>1396</v>
      </c>
      <c r="R98" s="2" t="s">
        <v>1397</v>
      </c>
      <c r="S98" s="4" t="s">
        <v>117</v>
      </c>
      <c r="T98" s="2" t="s">
        <v>118</v>
      </c>
      <c r="U98" s="2" t="s">
        <v>532</v>
      </c>
      <c r="V98" s="2" t="s">
        <v>533</v>
      </c>
      <c r="W98" s="7">
        <v>191464</v>
      </c>
      <c r="X98" s="7">
        <v>0</v>
      </c>
      <c r="Y98" s="7">
        <v>191464</v>
      </c>
      <c r="Z98" s="7">
        <v>191464</v>
      </c>
      <c r="AA98" s="2" t="s">
        <v>34</v>
      </c>
      <c r="AB98" s="2" t="s">
        <v>36</v>
      </c>
      <c r="AC98" s="2" t="s">
        <v>121</v>
      </c>
      <c r="AD98" s="2" t="s">
        <v>1398</v>
      </c>
      <c r="AE98" s="2" t="s">
        <v>1399</v>
      </c>
      <c r="AF98" s="2" t="s">
        <v>1400</v>
      </c>
      <c r="AG98" s="2" t="s">
        <v>1401</v>
      </c>
      <c r="AH98" s="2" t="s">
        <v>1402</v>
      </c>
      <c r="AI98" s="2" t="s">
        <v>1285</v>
      </c>
      <c r="AJ98" s="2" t="s">
        <v>1403</v>
      </c>
      <c r="AK98" s="2"/>
      <c r="AL98" s="2"/>
      <c r="AM98" s="2" t="s">
        <v>1404</v>
      </c>
      <c r="AN98" s="2" t="s">
        <v>1192</v>
      </c>
      <c r="AO98" s="2" t="s">
        <v>1193</v>
      </c>
      <c r="AP98" s="2" t="s">
        <v>1405</v>
      </c>
      <c r="AQ98" t="str">
        <f t="shared" si="2"/>
        <v>1173724C-1709-1100-6-30101B-1709105-02RECURSOS CORRIENTES</v>
      </c>
      <c r="AR98" t="s">
        <v>1406</v>
      </c>
      <c r="AS98" s="5">
        <v>191464</v>
      </c>
      <c r="AT98" s="5">
        <v>191464</v>
      </c>
    </row>
    <row r="99" spans="1:46" ht="20.100000000000001" customHeight="1">
      <c r="A99" s="10" t="e">
        <f>VLOOKUP(B99,#REF!,2,FALSE)</f>
        <v>#REF!</v>
      </c>
      <c r="B99" s="10" t="e">
        <f>VLOOKUP(U99,#REF!,4,FALSE)</f>
        <v>#REF!</v>
      </c>
      <c r="C99" s="12">
        <v>1173824</v>
      </c>
      <c r="D99" s="9" t="s">
        <v>103</v>
      </c>
      <c r="E99" s="2" t="s">
        <v>1407</v>
      </c>
      <c r="F99" s="2" t="s">
        <v>105</v>
      </c>
      <c r="G99" s="3" t="s">
        <v>1408</v>
      </c>
      <c r="H99" s="3" t="s">
        <v>138</v>
      </c>
      <c r="I99" s="3" t="s">
        <v>1408</v>
      </c>
      <c r="J99" s="4" t="s">
        <v>108</v>
      </c>
      <c r="K99" s="2" t="s">
        <v>1409</v>
      </c>
      <c r="L99" s="2" t="s">
        <v>1410</v>
      </c>
      <c r="M99" s="2" t="s">
        <v>111</v>
      </c>
      <c r="N99" s="2" t="s">
        <v>112</v>
      </c>
      <c r="O99" s="2" t="s">
        <v>1411</v>
      </c>
      <c r="P99" s="2" t="s">
        <v>114</v>
      </c>
      <c r="Q99" s="2" t="s">
        <v>199</v>
      </c>
      <c r="R99" s="2" t="s">
        <v>200</v>
      </c>
      <c r="S99" s="4" t="s">
        <v>117</v>
      </c>
      <c r="T99" s="2" t="s">
        <v>118</v>
      </c>
      <c r="U99" s="2" t="s">
        <v>708</v>
      </c>
      <c r="V99" s="2" t="s">
        <v>709</v>
      </c>
      <c r="W99" s="7">
        <v>209914</v>
      </c>
      <c r="X99" s="7">
        <v>0</v>
      </c>
      <c r="Y99" s="7">
        <v>209914</v>
      </c>
      <c r="Z99" s="7">
        <v>209914</v>
      </c>
      <c r="AA99" s="2" t="s">
        <v>34</v>
      </c>
      <c r="AB99" s="2" t="s">
        <v>36</v>
      </c>
      <c r="AC99" s="2" t="s">
        <v>121</v>
      </c>
      <c r="AD99" s="2" t="s">
        <v>1412</v>
      </c>
      <c r="AE99" s="2" t="s">
        <v>1413</v>
      </c>
      <c r="AF99" s="2" t="s">
        <v>1414</v>
      </c>
      <c r="AG99" s="2" t="s">
        <v>1415</v>
      </c>
      <c r="AH99" s="2" t="s">
        <v>1416</v>
      </c>
      <c r="AI99" s="2" t="s">
        <v>1285</v>
      </c>
      <c r="AJ99" s="2" t="s">
        <v>1417</v>
      </c>
      <c r="AK99" s="2"/>
      <c r="AL99" s="2"/>
      <c r="AM99" s="2" t="s">
        <v>1418</v>
      </c>
      <c r="AN99" s="2" t="s">
        <v>1192</v>
      </c>
      <c r="AO99" s="2" t="s">
        <v>1193</v>
      </c>
      <c r="AP99" s="2" t="s">
        <v>1419</v>
      </c>
      <c r="AQ99" t="str">
        <f t="shared" si="2"/>
        <v>1173824C-1799-1100-18-30206D-1799070-02RECURSOS CORRIENTES</v>
      </c>
      <c r="AR99" t="s">
        <v>1420</v>
      </c>
      <c r="AS99" s="5">
        <v>209914</v>
      </c>
      <c r="AT99" s="5">
        <v>209914</v>
      </c>
    </row>
    <row r="100" spans="1:46" ht="20.100000000000001" customHeight="1">
      <c r="A100" s="10" t="e">
        <f>VLOOKUP(B100,#REF!,2,FALSE)</f>
        <v>#REF!</v>
      </c>
      <c r="B100" s="10" t="e">
        <f>VLOOKUP(U100,#REF!,4,FALSE)</f>
        <v>#REF!</v>
      </c>
      <c r="C100" s="12">
        <v>1173924</v>
      </c>
      <c r="D100" s="9" t="s">
        <v>103</v>
      </c>
      <c r="E100" s="2" t="s">
        <v>1407</v>
      </c>
      <c r="F100" s="2" t="s">
        <v>105</v>
      </c>
      <c r="G100" s="3" t="s">
        <v>1421</v>
      </c>
      <c r="H100" s="3" t="s">
        <v>138</v>
      </c>
      <c r="I100" s="3" t="s">
        <v>1421</v>
      </c>
      <c r="J100" s="4" t="s">
        <v>108</v>
      </c>
      <c r="K100" s="2" t="s">
        <v>1422</v>
      </c>
      <c r="L100" s="2" t="s">
        <v>1423</v>
      </c>
      <c r="M100" s="2" t="s">
        <v>111</v>
      </c>
      <c r="N100" s="2" t="s">
        <v>112</v>
      </c>
      <c r="O100" s="2" t="s">
        <v>1424</v>
      </c>
      <c r="P100" s="2" t="s">
        <v>114</v>
      </c>
      <c r="Q100" s="2" t="s">
        <v>199</v>
      </c>
      <c r="R100" s="2" t="s">
        <v>200</v>
      </c>
      <c r="S100" s="4" t="s">
        <v>117</v>
      </c>
      <c r="T100" s="2" t="s">
        <v>118</v>
      </c>
      <c r="U100" s="2" t="s">
        <v>387</v>
      </c>
      <c r="V100" s="2" t="s">
        <v>388</v>
      </c>
      <c r="W100" s="7">
        <v>1530329</v>
      </c>
      <c r="X100" s="7">
        <v>0</v>
      </c>
      <c r="Y100" s="7">
        <v>1530329</v>
      </c>
      <c r="Z100" s="7">
        <v>1530329</v>
      </c>
      <c r="AA100" s="2" t="s">
        <v>34</v>
      </c>
      <c r="AB100" s="2" t="s">
        <v>36</v>
      </c>
      <c r="AC100" s="2" t="s">
        <v>121</v>
      </c>
      <c r="AD100" s="2" t="s">
        <v>1425</v>
      </c>
      <c r="AE100" s="2" t="s">
        <v>1200</v>
      </c>
      <c r="AF100" s="2" t="s">
        <v>1201</v>
      </c>
      <c r="AG100" s="2" t="s">
        <v>1426</v>
      </c>
      <c r="AH100" s="2" t="s">
        <v>1427</v>
      </c>
      <c r="AI100" s="2" t="s">
        <v>1285</v>
      </c>
      <c r="AJ100" s="2" t="s">
        <v>1428</v>
      </c>
      <c r="AK100" s="2"/>
      <c r="AL100" s="2"/>
      <c r="AM100" s="2" t="s">
        <v>241</v>
      </c>
      <c r="AN100" s="2" t="s">
        <v>1192</v>
      </c>
      <c r="AO100" s="2" t="s">
        <v>1193</v>
      </c>
      <c r="AP100" s="2" t="s">
        <v>1429</v>
      </c>
      <c r="AQ100" t="str">
        <f t="shared" si="2"/>
        <v>1173924C-1702-1100-20-30101B-1702007-02RECURSOS CORRIENTES</v>
      </c>
      <c r="AR100" t="s">
        <v>1430</v>
      </c>
      <c r="AS100" s="5">
        <v>1530329</v>
      </c>
      <c r="AT100" s="5">
        <v>1530329</v>
      </c>
    </row>
    <row r="101" spans="1:46" ht="20.100000000000001" customHeight="1">
      <c r="A101" s="10" t="e">
        <f>VLOOKUP(B101,#REF!,2,FALSE)</f>
        <v>#REF!</v>
      </c>
      <c r="B101" s="10" t="e">
        <f>VLOOKUP(U101,#REF!,4,FALSE)</f>
        <v>#REF!</v>
      </c>
      <c r="C101" s="12">
        <v>1174024</v>
      </c>
      <c r="D101" s="9" t="s">
        <v>103</v>
      </c>
      <c r="E101" s="2" t="s">
        <v>1431</v>
      </c>
      <c r="F101" s="2" t="s">
        <v>105</v>
      </c>
      <c r="G101" s="3" t="s">
        <v>1432</v>
      </c>
      <c r="H101" s="3" t="s">
        <v>138</v>
      </c>
      <c r="I101" s="3" t="s">
        <v>1432</v>
      </c>
      <c r="J101" s="4" t="s">
        <v>108</v>
      </c>
      <c r="K101" s="2" t="s">
        <v>1422</v>
      </c>
      <c r="L101" s="2" t="s">
        <v>1423</v>
      </c>
      <c r="M101" s="2" t="s">
        <v>111</v>
      </c>
      <c r="N101" s="2" t="s">
        <v>112</v>
      </c>
      <c r="O101" s="2" t="s">
        <v>1424</v>
      </c>
      <c r="P101" s="2" t="s">
        <v>114</v>
      </c>
      <c r="Q101" s="2" t="s">
        <v>199</v>
      </c>
      <c r="R101" s="2" t="s">
        <v>200</v>
      </c>
      <c r="S101" s="4" t="s">
        <v>117</v>
      </c>
      <c r="T101" s="2" t="s">
        <v>118</v>
      </c>
      <c r="U101" s="2" t="s">
        <v>387</v>
      </c>
      <c r="V101" s="2" t="s">
        <v>388</v>
      </c>
      <c r="W101" s="7">
        <v>322952</v>
      </c>
      <c r="X101" s="7">
        <v>0</v>
      </c>
      <c r="Y101" s="7">
        <v>322952</v>
      </c>
      <c r="Z101" s="7">
        <v>322952</v>
      </c>
      <c r="AA101" s="2" t="s">
        <v>34</v>
      </c>
      <c r="AB101" s="2" t="s">
        <v>36</v>
      </c>
      <c r="AC101" s="2" t="s">
        <v>121</v>
      </c>
      <c r="AD101" s="2" t="s">
        <v>1433</v>
      </c>
      <c r="AE101" s="2" t="s">
        <v>1200</v>
      </c>
      <c r="AF101" s="2" t="s">
        <v>1201</v>
      </c>
      <c r="AG101" s="2" t="s">
        <v>1434</v>
      </c>
      <c r="AH101" s="2" t="s">
        <v>1435</v>
      </c>
      <c r="AI101" s="2" t="s">
        <v>1285</v>
      </c>
      <c r="AJ101" s="2" t="s">
        <v>1436</v>
      </c>
      <c r="AK101" s="2"/>
      <c r="AL101" s="2"/>
      <c r="AM101" s="2" t="s">
        <v>893</v>
      </c>
      <c r="AN101" s="2" t="s">
        <v>1192</v>
      </c>
      <c r="AO101" s="2" t="s">
        <v>1193</v>
      </c>
      <c r="AP101" s="2" t="s">
        <v>1437</v>
      </c>
      <c r="AQ101" t="str">
        <f t="shared" si="2"/>
        <v>1174024C-1702-1100-20-30101B-1702007-02RECURSOS CORRIENTES</v>
      </c>
      <c r="AR101" t="s">
        <v>1438</v>
      </c>
      <c r="AS101" s="5">
        <v>322952</v>
      </c>
      <c r="AT101" s="5">
        <v>322952</v>
      </c>
    </row>
    <row r="102" spans="1:46" ht="20.100000000000001" customHeight="1">
      <c r="A102" s="10" t="e">
        <f>VLOOKUP(B102,#REF!,2,FALSE)</f>
        <v>#REF!</v>
      </c>
      <c r="B102" s="10" t="e">
        <f>VLOOKUP(U102,#REF!,4,FALSE)</f>
        <v>#REF!</v>
      </c>
      <c r="C102" s="12">
        <v>1174124</v>
      </c>
      <c r="D102" s="9" t="s">
        <v>103</v>
      </c>
      <c r="E102" s="2" t="s">
        <v>1431</v>
      </c>
      <c r="F102" s="2" t="s">
        <v>105</v>
      </c>
      <c r="G102" s="3" t="s">
        <v>1241</v>
      </c>
      <c r="H102" s="3" t="s">
        <v>138</v>
      </c>
      <c r="I102" s="3" t="s">
        <v>1241</v>
      </c>
      <c r="J102" s="4" t="s">
        <v>108</v>
      </c>
      <c r="K102" s="2" t="s">
        <v>1196</v>
      </c>
      <c r="L102" s="2" t="s">
        <v>1197</v>
      </c>
      <c r="M102" s="2" t="s">
        <v>111</v>
      </c>
      <c r="N102" s="2" t="s">
        <v>112</v>
      </c>
      <c r="O102" s="2" t="s">
        <v>1198</v>
      </c>
      <c r="P102" s="2" t="s">
        <v>114</v>
      </c>
      <c r="Q102" s="2" t="s">
        <v>115</v>
      </c>
      <c r="R102" s="2" t="s">
        <v>116</v>
      </c>
      <c r="S102" s="4" t="s">
        <v>117</v>
      </c>
      <c r="T102" s="2" t="s">
        <v>118</v>
      </c>
      <c r="U102" s="2" t="s">
        <v>387</v>
      </c>
      <c r="V102" s="2" t="s">
        <v>388</v>
      </c>
      <c r="W102" s="7">
        <v>1063517</v>
      </c>
      <c r="X102" s="7">
        <v>0</v>
      </c>
      <c r="Y102" s="7">
        <v>1063517</v>
      </c>
      <c r="Z102" s="7">
        <v>1063517</v>
      </c>
      <c r="AA102" s="2" t="s">
        <v>34</v>
      </c>
      <c r="AB102" s="2" t="s">
        <v>36</v>
      </c>
      <c r="AC102" s="2" t="s">
        <v>121</v>
      </c>
      <c r="AD102" s="2" t="s">
        <v>1439</v>
      </c>
      <c r="AE102" s="2" t="s">
        <v>1200</v>
      </c>
      <c r="AF102" s="2" t="s">
        <v>1201</v>
      </c>
      <c r="AG102" s="2" t="s">
        <v>1440</v>
      </c>
      <c r="AH102" s="2" t="s">
        <v>1441</v>
      </c>
      <c r="AI102" s="2" t="s">
        <v>1285</v>
      </c>
      <c r="AJ102" s="2" t="s">
        <v>1442</v>
      </c>
      <c r="AK102" s="2"/>
      <c r="AL102" s="2"/>
      <c r="AM102" s="2" t="s">
        <v>427</v>
      </c>
      <c r="AN102" s="2" t="s">
        <v>1192</v>
      </c>
      <c r="AO102" s="2" t="s">
        <v>1193</v>
      </c>
      <c r="AP102" s="2" t="s">
        <v>1443</v>
      </c>
      <c r="AQ102" t="str">
        <f t="shared" si="2"/>
        <v>1174124C-1702-1100-20-30101B-1702007-02RECURSOS CORRIENTES</v>
      </c>
      <c r="AR102" t="s">
        <v>1444</v>
      </c>
      <c r="AS102" s="5">
        <v>1063517</v>
      </c>
      <c r="AT102" s="5">
        <v>1063517</v>
      </c>
    </row>
    <row r="103" spans="1:46" ht="20.100000000000001" customHeight="1">
      <c r="A103" s="10" t="e">
        <f>VLOOKUP(B103,#REF!,2,FALSE)</f>
        <v>#REF!</v>
      </c>
      <c r="B103" s="10" t="e">
        <f>VLOOKUP(U103,#REF!,4,FALSE)</f>
        <v>#REF!</v>
      </c>
      <c r="C103" s="12">
        <v>1174224</v>
      </c>
      <c r="D103" s="9" t="s">
        <v>103</v>
      </c>
      <c r="E103" s="2" t="s">
        <v>1445</v>
      </c>
      <c r="F103" s="2" t="s">
        <v>105</v>
      </c>
      <c r="G103" s="3" t="s">
        <v>1446</v>
      </c>
      <c r="H103" s="3" t="s">
        <v>138</v>
      </c>
      <c r="I103" s="3" t="s">
        <v>1446</v>
      </c>
      <c r="J103" s="4" t="s">
        <v>108</v>
      </c>
      <c r="K103" s="2" t="s">
        <v>1447</v>
      </c>
      <c r="L103" s="2" t="s">
        <v>1448</v>
      </c>
      <c r="M103" s="2" t="s">
        <v>111</v>
      </c>
      <c r="N103" s="2" t="s">
        <v>112</v>
      </c>
      <c r="O103" s="2" t="s">
        <v>1449</v>
      </c>
      <c r="P103" s="2" t="s">
        <v>114</v>
      </c>
      <c r="Q103" s="2" t="s">
        <v>199</v>
      </c>
      <c r="R103" s="2" t="s">
        <v>200</v>
      </c>
      <c r="S103" s="4" t="s">
        <v>117</v>
      </c>
      <c r="T103" s="2" t="s">
        <v>118</v>
      </c>
      <c r="U103" s="2" t="s">
        <v>532</v>
      </c>
      <c r="V103" s="2" t="s">
        <v>533</v>
      </c>
      <c r="W103" s="7">
        <v>832164</v>
      </c>
      <c r="X103" s="7">
        <v>0</v>
      </c>
      <c r="Y103" s="7">
        <v>832164</v>
      </c>
      <c r="Z103" s="7">
        <v>832164</v>
      </c>
      <c r="AA103" s="2" t="s">
        <v>34</v>
      </c>
      <c r="AB103" s="2" t="s">
        <v>36</v>
      </c>
      <c r="AC103" s="2" t="s">
        <v>121</v>
      </c>
      <c r="AD103" s="2" t="s">
        <v>1450</v>
      </c>
      <c r="AE103" s="2" t="s">
        <v>1399</v>
      </c>
      <c r="AF103" s="2" t="s">
        <v>1400</v>
      </c>
      <c r="AG103" s="2" t="s">
        <v>1451</v>
      </c>
      <c r="AH103" s="2" t="s">
        <v>1452</v>
      </c>
      <c r="AI103" s="2" t="s">
        <v>1285</v>
      </c>
      <c r="AJ103" s="2" t="s">
        <v>1453</v>
      </c>
      <c r="AK103" s="2"/>
      <c r="AL103" s="2"/>
      <c r="AM103" s="2" t="s">
        <v>427</v>
      </c>
      <c r="AN103" s="2" t="s">
        <v>1192</v>
      </c>
      <c r="AO103" s="2" t="s">
        <v>1193</v>
      </c>
      <c r="AP103" s="2" t="s">
        <v>1454</v>
      </c>
      <c r="AQ103" t="str">
        <f t="shared" si="2"/>
        <v>1174224C-1709-1100-6-30101B-1709105-02RECURSOS CORRIENTES</v>
      </c>
      <c r="AR103" t="s">
        <v>1455</v>
      </c>
      <c r="AS103" s="5">
        <v>832164</v>
      </c>
      <c r="AT103" s="5">
        <v>832164</v>
      </c>
    </row>
    <row r="104" spans="1:46" ht="20.100000000000001" customHeight="1">
      <c r="A104" s="10" t="e">
        <f>VLOOKUP(B104,#REF!,2,FALSE)</f>
        <v>#REF!</v>
      </c>
      <c r="B104" s="10" t="e">
        <f>VLOOKUP(U104,#REF!,4,FALSE)</f>
        <v>#REF!</v>
      </c>
      <c r="C104" s="12">
        <v>1174324</v>
      </c>
      <c r="D104" s="9" t="s">
        <v>103</v>
      </c>
      <c r="E104" s="2" t="s">
        <v>1445</v>
      </c>
      <c r="F104" s="2" t="s">
        <v>105</v>
      </c>
      <c r="G104" s="3" t="s">
        <v>1456</v>
      </c>
      <c r="H104" s="3" t="s">
        <v>138</v>
      </c>
      <c r="I104" s="3" t="s">
        <v>1456</v>
      </c>
      <c r="J104" s="4" t="s">
        <v>108</v>
      </c>
      <c r="K104" s="2" t="s">
        <v>1447</v>
      </c>
      <c r="L104" s="2" t="s">
        <v>1448</v>
      </c>
      <c r="M104" s="2" t="s">
        <v>111</v>
      </c>
      <c r="N104" s="2" t="s">
        <v>112</v>
      </c>
      <c r="O104" s="2" t="s">
        <v>1449</v>
      </c>
      <c r="P104" s="2" t="s">
        <v>114</v>
      </c>
      <c r="Q104" s="2" t="s">
        <v>199</v>
      </c>
      <c r="R104" s="2" t="s">
        <v>200</v>
      </c>
      <c r="S104" s="4" t="s">
        <v>117</v>
      </c>
      <c r="T104" s="2" t="s">
        <v>118</v>
      </c>
      <c r="U104" s="2" t="s">
        <v>302</v>
      </c>
      <c r="V104" s="2" t="s">
        <v>303</v>
      </c>
      <c r="W104" s="7">
        <v>1200273</v>
      </c>
      <c r="X104" s="7">
        <v>0</v>
      </c>
      <c r="Y104" s="7">
        <v>1200273</v>
      </c>
      <c r="Z104" s="7">
        <v>1200273</v>
      </c>
      <c r="AA104" s="2" t="s">
        <v>34</v>
      </c>
      <c r="AB104" s="2" t="s">
        <v>36</v>
      </c>
      <c r="AC104" s="2" t="s">
        <v>121</v>
      </c>
      <c r="AD104" s="2" t="s">
        <v>1457</v>
      </c>
      <c r="AE104" s="2" t="s">
        <v>1185</v>
      </c>
      <c r="AF104" s="2" t="s">
        <v>1186</v>
      </c>
      <c r="AG104" s="2" t="s">
        <v>1458</v>
      </c>
      <c r="AH104" s="2" t="s">
        <v>1459</v>
      </c>
      <c r="AI104" s="2" t="s">
        <v>1285</v>
      </c>
      <c r="AJ104" s="2" t="s">
        <v>1460</v>
      </c>
      <c r="AK104" s="2"/>
      <c r="AL104" s="2"/>
      <c r="AM104" s="2" t="s">
        <v>1461</v>
      </c>
      <c r="AN104" s="2" t="s">
        <v>1192</v>
      </c>
      <c r="AO104" s="2" t="s">
        <v>1193</v>
      </c>
      <c r="AP104" s="2" t="s">
        <v>1462</v>
      </c>
      <c r="AQ104" t="str">
        <f t="shared" si="2"/>
        <v>1174324C-1799-1100-17-30206D-1799053-02RECURSOS CORRIENTES</v>
      </c>
      <c r="AR104" t="s">
        <v>1463</v>
      </c>
      <c r="AS104" s="5">
        <v>1200273</v>
      </c>
      <c r="AT104" s="5">
        <v>1200273</v>
      </c>
    </row>
    <row r="105" spans="1:46" ht="20.100000000000001" customHeight="1">
      <c r="A105" s="10" t="e">
        <f>VLOOKUP(B105,#REF!,2,FALSE)</f>
        <v>#REF!</v>
      </c>
      <c r="B105" s="10" t="e">
        <f>VLOOKUP(U105,#REF!,4,FALSE)</f>
        <v>#REF!</v>
      </c>
      <c r="C105" s="12">
        <v>1174424</v>
      </c>
      <c r="D105" s="9" t="s">
        <v>103</v>
      </c>
      <c r="E105" s="2" t="s">
        <v>1464</v>
      </c>
      <c r="F105" s="2" t="s">
        <v>105</v>
      </c>
      <c r="G105" s="3" t="s">
        <v>1465</v>
      </c>
      <c r="H105" s="3" t="s">
        <v>138</v>
      </c>
      <c r="I105" s="3" t="s">
        <v>1465</v>
      </c>
      <c r="J105" s="4" t="s">
        <v>108</v>
      </c>
      <c r="K105" s="2" t="s">
        <v>1466</v>
      </c>
      <c r="L105" s="2" t="s">
        <v>1467</v>
      </c>
      <c r="M105" s="2" t="s">
        <v>111</v>
      </c>
      <c r="N105" s="2" t="s">
        <v>112</v>
      </c>
      <c r="O105" s="2" t="s">
        <v>1468</v>
      </c>
      <c r="P105" s="2" t="s">
        <v>114</v>
      </c>
      <c r="Q105" s="2" t="s">
        <v>597</v>
      </c>
      <c r="R105" s="2" t="s">
        <v>598</v>
      </c>
      <c r="S105" s="4" t="s">
        <v>117</v>
      </c>
      <c r="T105" s="2" t="s">
        <v>118</v>
      </c>
      <c r="U105" s="2" t="s">
        <v>299</v>
      </c>
      <c r="V105" s="2" t="s">
        <v>300</v>
      </c>
      <c r="W105" s="7">
        <v>411354</v>
      </c>
      <c r="X105" s="7">
        <v>0</v>
      </c>
      <c r="Y105" s="7">
        <v>411354</v>
      </c>
      <c r="Z105" s="7">
        <v>411354</v>
      </c>
      <c r="AA105" s="2" t="s">
        <v>34</v>
      </c>
      <c r="AB105" s="2" t="s">
        <v>36</v>
      </c>
      <c r="AC105" s="2" t="s">
        <v>121</v>
      </c>
      <c r="AD105" s="2" t="s">
        <v>1469</v>
      </c>
      <c r="AE105" s="2" t="s">
        <v>459</v>
      </c>
      <c r="AF105" s="2" t="s">
        <v>1470</v>
      </c>
      <c r="AG105" s="2" t="s">
        <v>1471</v>
      </c>
      <c r="AH105" s="2" t="s">
        <v>1472</v>
      </c>
      <c r="AI105" s="2" t="s">
        <v>1285</v>
      </c>
      <c r="AJ105" s="2" t="s">
        <v>1473</v>
      </c>
      <c r="AK105" s="2"/>
      <c r="AL105" s="2"/>
      <c r="AM105" s="2" t="s">
        <v>1474</v>
      </c>
      <c r="AN105" s="2" t="s">
        <v>1192</v>
      </c>
      <c r="AO105" s="2" t="s">
        <v>1193</v>
      </c>
      <c r="AP105" s="2" t="s">
        <v>1475</v>
      </c>
      <c r="AQ105" t="str">
        <f t="shared" si="2"/>
        <v>1174424C-1799-1100-17-30206D-1799073-02RECURSOS CORRIENTES</v>
      </c>
      <c r="AR105" t="s">
        <v>1476</v>
      </c>
      <c r="AS105" s="5">
        <v>411354</v>
      </c>
      <c r="AT105" s="5">
        <v>411354</v>
      </c>
    </row>
    <row r="106" spans="1:46" ht="20.100000000000001" customHeight="1">
      <c r="A106" s="10" t="e">
        <f>VLOOKUP(B106,#REF!,2,FALSE)</f>
        <v>#REF!</v>
      </c>
      <c r="B106" s="10" t="e">
        <f>VLOOKUP(U106,#REF!,4,FALSE)</f>
        <v>#REF!</v>
      </c>
      <c r="C106" s="12">
        <v>1174524</v>
      </c>
      <c r="D106" s="9" t="s">
        <v>103</v>
      </c>
      <c r="E106" s="2" t="s">
        <v>1464</v>
      </c>
      <c r="F106" s="2" t="s">
        <v>105</v>
      </c>
      <c r="G106" s="3" t="s">
        <v>1477</v>
      </c>
      <c r="H106" s="3" t="s">
        <v>138</v>
      </c>
      <c r="I106" s="3" t="s">
        <v>1477</v>
      </c>
      <c r="J106" s="4" t="s">
        <v>108</v>
      </c>
      <c r="K106" s="2" t="s">
        <v>1478</v>
      </c>
      <c r="L106" s="2" t="s">
        <v>1479</v>
      </c>
      <c r="M106" s="2" t="s">
        <v>111</v>
      </c>
      <c r="N106" s="2" t="s">
        <v>112</v>
      </c>
      <c r="O106" s="2" t="s">
        <v>1480</v>
      </c>
      <c r="P106" s="2" t="s">
        <v>114</v>
      </c>
      <c r="Q106" s="2" t="s">
        <v>179</v>
      </c>
      <c r="R106" s="2" t="s">
        <v>180</v>
      </c>
      <c r="S106" s="4" t="s">
        <v>117</v>
      </c>
      <c r="T106" s="2" t="s">
        <v>118</v>
      </c>
      <c r="U106" s="2" t="s">
        <v>1334</v>
      </c>
      <c r="V106" s="2" t="s">
        <v>1335</v>
      </c>
      <c r="W106" s="7">
        <v>1513280</v>
      </c>
      <c r="X106" s="7">
        <v>0</v>
      </c>
      <c r="Y106" s="7">
        <v>1513280</v>
      </c>
      <c r="Z106" s="7">
        <v>1513280</v>
      </c>
      <c r="AA106" s="2" t="s">
        <v>34</v>
      </c>
      <c r="AB106" s="2" t="s">
        <v>36</v>
      </c>
      <c r="AC106" s="2" t="s">
        <v>121</v>
      </c>
      <c r="AD106" s="2" t="s">
        <v>1481</v>
      </c>
      <c r="AE106" s="2" t="s">
        <v>1200</v>
      </c>
      <c r="AF106" s="2" t="s">
        <v>1201</v>
      </c>
      <c r="AG106" s="2" t="s">
        <v>1482</v>
      </c>
      <c r="AH106" s="2" t="s">
        <v>1483</v>
      </c>
      <c r="AI106" s="2" t="s">
        <v>1285</v>
      </c>
      <c r="AJ106" s="2" t="s">
        <v>1484</v>
      </c>
      <c r="AK106" s="2"/>
      <c r="AL106" s="2"/>
      <c r="AM106" s="2" t="s">
        <v>1418</v>
      </c>
      <c r="AN106" s="2" t="s">
        <v>1192</v>
      </c>
      <c r="AO106" s="2" t="s">
        <v>1193</v>
      </c>
      <c r="AP106" s="2" t="s">
        <v>1485</v>
      </c>
      <c r="AQ106" t="str">
        <f t="shared" si="2"/>
        <v>1174524C-1702-1100-19-30101B-1702045-02RECURSOS CORRIENTES</v>
      </c>
      <c r="AR106" t="s">
        <v>1486</v>
      </c>
      <c r="AS106" s="5">
        <v>1513280</v>
      </c>
      <c r="AT106" s="5">
        <v>1513280</v>
      </c>
    </row>
    <row r="107" spans="1:46" ht="20.100000000000001" customHeight="1">
      <c r="A107" s="10" t="e">
        <f>VLOOKUP(B107,#REF!,2,FALSE)</f>
        <v>#REF!</v>
      </c>
      <c r="B107" s="10" t="e">
        <f>VLOOKUP(U107,#REF!,4,FALSE)</f>
        <v>#REF!</v>
      </c>
      <c r="C107" s="12">
        <v>1174624</v>
      </c>
      <c r="D107" s="9" t="s">
        <v>103</v>
      </c>
      <c r="E107" s="2" t="s">
        <v>1487</v>
      </c>
      <c r="F107" s="2" t="s">
        <v>105</v>
      </c>
      <c r="G107" s="3" t="s">
        <v>1477</v>
      </c>
      <c r="H107" s="3" t="s">
        <v>138</v>
      </c>
      <c r="I107" s="3" t="s">
        <v>1477</v>
      </c>
      <c r="J107" s="4" t="s">
        <v>108</v>
      </c>
      <c r="K107" s="2" t="s">
        <v>1331</v>
      </c>
      <c r="L107" s="2" t="s">
        <v>1332</v>
      </c>
      <c r="M107" s="2" t="s">
        <v>111</v>
      </c>
      <c r="N107" s="2" t="s">
        <v>112</v>
      </c>
      <c r="O107" s="2" t="s">
        <v>1333</v>
      </c>
      <c r="P107" s="2" t="s">
        <v>114</v>
      </c>
      <c r="Q107" s="2" t="s">
        <v>115</v>
      </c>
      <c r="R107" s="2" t="s">
        <v>116</v>
      </c>
      <c r="S107" s="4" t="s">
        <v>117</v>
      </c>
      <c r="T107" s="2" t="s">
        <v>118</v>
      </c>
      <c r="U107" s="2" t="s">
        <v>1334</v>
      </c>
      <c r="V107" s="2" t="s">
        <v>1335</v>
      </c>
      <c r="W107" s="7">
        <v>1513280</v>
      </c>
      <c r="X107" s="7">
        <v>0</v>
      </c>
      <c r="Y107" s="7">
        <v>1513280</v>
      </c>
      <c r="Z107" s="7">
        <v>1513280</v>
      </c>
      <c r="AA107" s="2" t="s">
        <v>34</v>
      </c>
      <c r="AB107" s="2" t="s">
        <v>36</v>
      </c>
      <c r="AC107" s="2" t="s">
        <v>121</v>
      </c>
      <c r="AD107" s="2" t="s">
        <v>1488</v>
      </c>
      <c r="AE107" s="2" t="s">
        <v>1200</v>
      </c>
      <c r="AF107" s="2" t="s">
        <v>1201</v>
      </c>
      <c r="AG107" s="2" t="s">
        <v>1489</v>
      </c>
      <c r="AH107" s="2" t="s">
        <v>1490</v>
      </c>
      <c r="AI107" s="2" t="s">
        <v>1285</v>
      </c>
      <c r="AJ107" s="2" t="s">
        <v>1491</v>
      </c>
      <c r="AK107" s="2"/>
      <c r="AL107" s="2"/>
      <c r="AM107" s="2" t="s">
        <v>1418</v>
      </c>
      <c r="AN107" s="2" t="s">
        <v>1192</v>
      </c>
      <c r="AO107" s="2" t="s">
        <v>1193</v>
      </c>
      <c r="AP107" s="2" t="s">
        <v>1485</v>
      </c>
      <c r="AQ107" t="str">
        <f t="shared" si="2"/>
        <v>1174624C-1702-1100-19-30101B-1702045-02RECURSOS CORRIENTES</v>
      </c>
      <c r="AR107" t="s">
        <v>1492</v>
      </c>
      <c r="AS107" s="5">
        <v>1513280</v>
      </c>
      <c r="AT107" s="5">
        <v>1513280</v>
      </c>
    </row>
    <row r="108" spans="1:46" ht="20.100000000000001" customHeight="1">
      <c r="A108" s="10" t="e">
        <f>VLOOKUP(B108,#REF!,2,FALSE)</f>
        <v>#REF!</v>
      </c>
      <c r="B108" s="10" t="e">
        <f>VLOOKUP(U108,#REF!,4,FALSE)</f>
        <v>#REF!</v>
      </c>
      <c r="C108" s="12">
        <v>1174724</v>
      </c>
      <c r="D108" s="9" t="s">
        <v>103</v>
      </c>
      <c r="E108" s="2" t="s">
        <v>1487</v>
      </c>
      <c r="F108" s="2" t="s">
        <v>105</v>
      </c>
      <c r="G108" s="3" t="s">
        <v>1493</v>
      </c>
      <c r="H108" s="3" t="s">
        <v>138</v>
      </c>
      <c r="I108" s="3" t="s">
        <v>1493</v>
      </c>
      <c r="J108" s="4" t="s">
        <v>108</v>
      </c>
      <c r="K108" s="2" t="s">
        <v>1494</v>
      </c>
      <c r="L108" s="2" t="s">
        <v>1495</v>
      </c>
      <c r="M108" s="2" t="s">
        <v>111</v>
      </c>
      <c r="N108" s="2" t="s">
        <v>112</v>
      </c>
      <c r="O108" s="2" t="s">
        <v>1496</v>
      </c>
      <c r="P108" s="2" t="s">
        <v>114</v>
      </c>
      <c r="Q108" s="2" t="s">
        <v>115</v>
      </c>
      <c r="R108" s="2" t="s">
        <v>116</v>
      </c>
      <c r="S108" s="4" t="s">
        <v>117</v>
      </c>
      <c r="T108" s="2" t="s">
        <v>118</v>
      </c>
      <c r="U108" s="2" t="s">
        <v>387</v>
      </c>
      <c r="V108" s="2" t="s">
        <v>388</v>
      </c>
      <c r="W108" s="7">
        <v>1052640</v>
      </c>
      <c r="X108" s="7">
        <v>0</v>
      </c>
      <c r="Y108" s="7">
        <v>1052640</v>
      </c>
      <c r="Z108" s="7">
        <v>1052640</v>
      </c>
      <c r="AA108" s="2" t="s">
        <v>34</v>
      </c>
      <c r="AB108" s="2" t="s">
        <v>36</v>
      </c>
      <c r="AC108" s="2" t="s">
        <v>121</v>
      </c>
      <c r="AD108" s="2" t="s">
        <v>1497</v>
      </c>
      <c r="AE108" s="2" t="s">
        <v>1200</v>
      </c>
      <c r="AF108" s="2" t="s">
        <v>1201</v>
      </c>
      <c r="AG108" s="2" t="s">
        <v>1498</v>
      </c>
      <c r="AH108" s="2" t="s">
        <v>1499</v>
      </c>
      <c r="AI108" s="2" t="s">
        <v>1285</v>
      </c>
      <c r="AJ108" s="2" t="s">
        <v>1500</v>
      </c>
      <c r="AK108" s="2"/>
      <c r="AL108" s="2"/>
      <c r="AM108" s="2" t="s">
        <v>1287</v>
      </c>
      <c r="AN108" s="2" t="s">
        <v>1192</v>
      </c>
      <c r="AO108" s="2" t="s">
        <v>1193</v>
      </c>
      <c r="AP108" s="2" t="s">
        <v>1501</v>
      </c>
      <c r="AQ108" t="str">
        <f t="shared" si="2"/>
        <v>1174724C-1702-1100-20-30101B-1702007-02RECURSOS CORRIENTES</v>
      </c>
      <c r="AR108" t="s">
        <v>1502</v>
      </c>
      <c r="AS108" s="5">
        <v>1052640</v>
      </c>
      <c r="AT108" s="5">
        <v>1052640</v>
      </c>
    </row>
    <row r="109" spans="1:46" ht="20.100000000000001" customHeight="1">
      <c r="A109" s="10" t="e">
        <f>VLOOKUP(B109,#REF!,2,FALSE)</f>
        <v>#REF!</v>
      </c>
      <c r="B109" s="10" t="e">
        <f>VLOOKUP(U109,#REF!,4,FALSE)</f>
        <v>#REF!</v>
      </c>
      <c r="C109" s="12">
        <v>1174824</v>
      </c>
      <c r="D109" s="9" t="s">
        <v>103</v>
      </c>
      <c r="E109" s="2" t="s">
        <v>1503</v>
      </c>
      <c r="F109" s="2" t="s">
        <v>105</v>
      </c>
      <c r="G109" s="3" t="s">
        <v>1504</v>
      </c>
      <c r="H109" s="3" t="s">
        <v>138</v>
      </c>
      <c r="I109" s="3" t="s">
        <v>1504</v>
      </c>
      <c r="J109" s="4" t="s">
        <v>108</v>
      </c>
      <c r="K109" s="2" t="s">
        <v>1505</v>
      </c>
      <c r="L109" s="2" t="s">
        <v>1506</v>
      </c>
      <c r="M109" s="2" t="s">
        <v>111</v>
      </c>
      <c r="N109" s="2" t="s">
        <v>112</v>
      </c>
      <c r="O109" s="2" t="s">
        <v>1507</v>
      </c>
      <c r="P109" s="2" t="s">
        <v>114</v>
      </c>
      <c r="Q109" s="2" t="s">
        <v>199</v>
      </c>
      <c r="R109" s="2" t="s">
        <v>200</v>
      </c>
      <c r="S109" s="4" t="s">
        <v>117</v>
      </c>
      <c r="T109" s="2" t="s">
        <v>118</v>
      </c>
      <c r="U109" s="2" t="s">
        <v>708</v>
      </c>
      <c r="V109" s="2" t="s">
        <v>709</v>
      </c>
      <c r="W109" s="7">
        <v>239914</v>
      </c>
      <c r="X109" s="7">
        <v>0</v>
      </c>
      <c r="Y109" s="7">
        <v>239914</v>
      </c>
      <c r="Z109" s="7">
        <v>239914</v>
      </c>
      <c r="AA109" s="2" t="s">
        <v>34</v>
      </c>
      <c r="AB109" s="2" t="s">
        <v>36</v>
      </c>
      <c r="AC109" s="2" t="s">
        <v>121</v>
      </c>
      <c r="AD109" s="2" t="s">
        <v>1508</v>
      </c>
      <c r="AE109" s="2" t="s">
        <v>1413</v>
      </c>
      <c r="AF109" s="2" t="s">
        <v>1414</v>
      </c>
      <c r="AG109" s="2" t="s">
        <v>1509</v>
      </c>
      <c r="AH109" s="2" t="s">
        <v>1510</v>
      </c>
      <c r="AI109" s="2" t="s">
        <v>1285</v>
      </c>
      <c r="AJ109" s="2" t="s">
        <v>1511</v>
      </c>
      <c r="AK109" s="2"/>
      <c r="AL109" s="2"/>
      <c r="AM109" s="2" t="s">
        <v>1418</v>
      </c>
      <c r="AN109" s="2" t="s">
        <v>1192</v>
      </c>
      <c r="AO109" s="2" t="s">
        <v>1193</v>
      </c>
      <c r="AP109" s="2" t="s">
        <v>1512</v>
      </c>
      <c r="AQ109" t="str">
        <f t="shared" si="2"/>
        <v>1174824C-1799-1100-18-30206D-1799070-02RECURSOS CORRIENTES</v>
      </c>
      <c r="AR109" t="s">
        <v>1513</v>
      </c>
      <c r="AS109" s="5">
        <v>239914</v>
      </c>
      <c r="AT109" s="5">
        <v>239914</v>
      </c>
    </row>
    <row r="110" spans="1:46" ht="20.100000000000001" customHeight="1">
      <c r="A110" s="10" t="e">
        <f>VLOOKUP(B110,#REF!,2,FALSE)</f>
        <v>#REF!</v>
      </c>
      <c r="B110" s="10" t="e">
        <f>VLOOKUP(U110,#REF!,4,FALSE)</f>
        <v>#REF!</v>
      </c>
      <c r="C110" s="12">
        <v>1174924</v>
      </c>
      <c r="D110" s="9" t="s">
        <v>103</v>
      </c>
      <c r="E110" s="2" t="s">
        <v>1503</v>
      </c>
      <c r="F110" s="2" t="s">
        <v>105</v>
      </c>
      <c r="G110" s="3" t="s">
        <v>1514</v>
      </c>
      <c r="H110" s="3" t="s">
        <v>138</v>
      </c>
      <c r="I110" s="3" t="s">
        <v>1514</v>
      </c>
      <c r="J110" s="4" t="s">
        <v>108</v>
      </c>
      <c r="K110" s="2" t="s">
        <v>1515</v>
      </c>
      <c r="L110" s="2" t="s">
        <v>1516</v>
      </c>
      <c r="M110" s="2" t="s">
        <v>111</v>
      </c>
      <c r="N110" s="2" t="s">
        <v>112</v>
      </c>
      <c r="O110" s="2" t="s">
        <v>1517</v>
      </c>
      <c r="P110" s="2" t="s">
        <v>114</v>
      </c>
      <c r="Q110" s="2" t="s">
        <v>115</v>
      </c>
      <c r="R110" s="2" t="s">
        <v>116</v>
      </c>
      <c r="S110" s="4" t="s">
        <v>117</v>
      </c>
      <c r="T110" s="2" t="s">
        <v>118</v>
      </c>
      <c r="U110" s="2" t="s">
        <v>1334</v>
      </c>
      <c r="V110" s="2" t="s">
        <v>1335</v>
      </c>
      <c r="W110" s="7">
        <v>1528280</v>
      </c>
      <c r="X110" s="7">
        <v>0</v>
      </c>
      <c r="Y110" s="7">
        <v>1528280</v>
      </c>
      <c r="Z110" s="7">
        <v>1528280</v>
      </c>
      <c r="AA110" s="2" t="s">
        <v>34</v>
      </c>
      <c r="AB110" s="2" t="s">
        <v>36</v>
      </c>
      <c r="AC110" s="2" t="s">
        <v>121</v>
      </c>
      <c r="AD110" s="2" t="s">
        <v>1518</v>
      </c>
      <c r="AE110" s="2" t="s">
        <v>1200</v>
      </c>
      <c r="AF110" s="2" t="s">
        <v>1201</v>
      </c>
      <c r="AG110" s="2" t="s">
        <v>1519</v>
      </c>
      <c r="AH110" s="2" t="s">
        <v>1520</v>
      </c>
      <c r="AI110" s="2" t="s">
        <v>1285</v>
      </c>
      <c r="AJ110" s="2" t="s">
        <v>1521</v>
      </c>
      <c r="AK110" s="2"/>
      <c r="AL110" s="2"/>
      <c r="AM110" s="2" t="s">
        <v>1418</v>
      </c>
      <c r="AN110" s="2" t="s">
        <v>1192</v>
      </c>
      <c r="AO110" s="2" t="s">
        <v>1193</v>
      </c>
      <c r="AP110" s="2" t="s">
        <v>1522</v>
      </c>
      <c r="AQ110" t="str">
        <f t="shared" si="2"/>
        <v>1174924C-1702-1100-19-30101B-1702045-02RECURSOS CORRIENTES</v>
      </c>
      <c r="AR110" t="s">
        <v>1523</v>
      </c>
      <c r="AS110" s="5">
        <v>1528280</v>
      </c>
      <c r="AT110" s="5">
        <v>1528280</v>
      </c>
    </row>
    <row r="111" spans="1:46" ht="20.100000000000001" customHeight="1">
      <c r="A111" s="10" t="e">
        <f>VLOOKUP(B111,#REF!,2,FALSE)</f>
        <v>#REF!</v>
      </c>
      <c r="B111" s="10" t="e">
        <f>VLOOKUP(U111,#REF!,4,FALSE)</f>
        <v>#REF!</v>
      </c>
      <c r="C111" s="12">
        <v>1175024</v>
      </c>
      <c r="D111" s="9" t="s">
        <v>103</v>
      </c>
      <c r="E111" s="2" t="s">
        <v>1524</v>
      </c>
      <c r="F111" s="2" t="s">
        <v>105</v>
      </c>
      <c r="G111" s="3" t="s">
        <v>1525</v>
      </c>
      <c r="H111" s="3" t="s">
        <v>138</v>
      </c>
      <c r="I111" s="3" t="s">
        <v>1525</v>
      </c>
      <c r="J111" s="4" t="s">
        <v>108</v>
      </c>
      <c r="K111" s="2" t="s">
        <v>831</v>
      </c>
      <c r="L111" s="2" t="s">
        <v>832</v>
      </c>
      <c r="M111" s="2" t="s">
        <v>111</v>
      </c>
      <c r="N111" s="2" t="s">
        <v>112</v>
      </c>
      <c r="O111" s="2" t="s">
        <v>833</v>
      </c>
      <c r="P111" s="2" t="s">
        <v>114</v>
      </c>
      <c r="Q111" s="2" t="s">
        <v>115</v>
      </c>
      <c r="R111" s="2" t="s">
        <v>116</v>
      </c>
      <c r="S111" s="4" t="s">
        <v>117</v>
      </c>
      <c r="T111" s="2" t="s">
        <v>118</v>
      </c>
      <c r="U111" s="2" t="s">
        <v>630</v>
      </c>
      <c r="V111" s="2" t="s">
        <v>631</v>
      </c>
      <c r="W111" s="7">
        <v>1007170</v>
      </c>
      <c r="X111" s="7">
        <v>0</v>
      </c>
      <c r="Y111" s="7">
        <v>1007170</v>
      </c>
      <c r="Z111" s="7">
        <v>1007170</v>
      </c>
      <c r="AA111" s="2" t="s">
        <v>34</v>
      </c>
      <c r="AB111" s="2" t="s">
        <v>36</v>
      </c>
      <c r="AC111" s="2" t="s">
        <v>121</v>
      </c>
      <c r="AD111" s="2" t="s">
        <v>1526</v>
      </c>
      <c r="AE111" s="2" t="s">
        <v>1297</v>
      </c>
      <c r="AF111" s="2" t="s">
        <v>1298</v>
      </c>
      <c r="AG111" s="2" t="s">
        <v>1527</v>
      </c>
      <c r="AH111" s="2" t="s">
        <v>1528</v>
      </c>
      <c r="AI111" s="2" t="s">
        <v>1285</v>
      </c>
      <c r="AJ111" s="2" t="s">
        <v>1529</v>
      </c>
      <c r="AK111" s="2"/>
      <c r="AL111" s="2"/>
      <c r="AM111" s="2" t="s">
        <v>241</v>
      </c>
      <c r="AN111" s="2" t="s">
        <v>1192</v>
      </c>
      <c r="AO111" s="2" t="s">
        <v>1193</v>
      </c>
      <c r="AP111" s="2" t="s">
        <v>1530</v>
      </c>
      <c r="AQ111" t="str">
        <f t="shared" si="2"/>
        <v>1175024C-1708-1100-3-40403A-1708033-02RECURSOS CORRIENTES</v>
      </c>
      <c r="AR111" t="s">
        <v>1531</v>
      </c>
      <c r="AS111" s="5">
        <v>1007170</v>
      </c>
      <c r="AT111" s="5">
        <v>1007170</v>
      </c>
    </row>
    <row r="112" spans="1:46" ht="20.100000000000001" customHeight="1">
      <c r="A112" s="10" t="e">
        <f>VLOOKUP(B112,#REF!,2,FALSE)</f>
        <v>#REF!</v>
      </c>
      <c r="B112" s="10" t="e">
        <f>VLOOKUP(U112,#REF!,4,FALSE)</f>
        <v>#REF!</v>
      </c>
      <c r="C112" s="12">
        <v>1175124</v>
      </c>
      <c r="D112" s="9" t="s">
        <v>103</v>
      </c>
      <c r="E112" s="2" t="s">
        <v>1524</v>
      </c>
      <c r="F112" s="2" t="s">
        <v>105</v>
      </c>
      <c r="G112" s="3" t="s">
        <v>1532</v>
      </c>
      <c r="H112" s="3" t="s">
        <v>138</v>
      </c>
      <c r="I112" s="3" t="s">
        <v>1532</v>
      </c>
      <c r="J112" s="4" t="s">
        <v>108</v>
      </c>
      <c r="K112" s="2" t="s">
        <v>1422</v>
      </c>
      <c r="L112" s="2" t="s">
        <v>1423</v>
      </c>
      <c r="M112" s="2" t="s">
        <v>111</v>
      </c>
      <c r="N112" s="2" t="s">
        <v>112</v>
      </c>
      <c r="O112" s="2" t="s">
        <v>1424</v>
      </c>
      <c r="P112" s="2" t="s">
        <v>114</v>
      </c>
      <c r="Q112" s="2" t="s">
        <v>199</v>
      </c>
      <c r="R112" s="2" t="s">
        <v>200</v>
      </c>
      <c r="S112" s="4" t="s">
        <v>117</v>
      </c>
      <c r="T112" s="2" t="s">
        <v>118</v>
      </c>
      <c r="U112" s="2" t="s">
        <v>387</v>
      </c>
      <c r="V112" s="2" t="s">
        <v>388</v>
      </c>
      <c r="W112" s="7">
        <v>702427</v>
      </c>
      <c r="X112" s="7">
        <v>0</v>
      </c>
      <c r="Y112" s="7">
        <v>702427</v>
      </c>
      <c r="Z112" s="7">
        <v>702427</v>
      </c>
      <c r="AA112" s="2" t="s">
        <v>34</v>
      </c>
      <c r="AB112" s="2" t="s">
        <v>36</v>
      </c>
      <c r="AC112" s="2" t="s">
        <v>121</v>
      </c>
      <c r="AD112" s="2" t="s">
        <v>1533</v>
      </c>
      <c r="AE112" s="2" t="s">
        <v>1200</v>
      </c>
      <c r="AF112" s="2" t="s">
        <v>1201</v>
      </c>
      <c r="AG112" s="2" t="s">
        <v>1534</v>
      </c>
      <c r="AH112" s="2" t="s">
        <v>1535</v>
      </c>
      <c r="AI112" s="2" t="s">
        <v>1285</v>
      </c>
      <c r="AJ112" s="2" t="s">
        <v>1536</v>
      </c>
      <c r="AK112" s="2"/>
      <c r="AL112" s="2"/>
      <c r="AM112" s="2" t="s">
        <v>241</v>
      </c>
      <c r="AN112" s="2" t="s">
        <v>1192</v>
      </c>
      <c r="AO112" s="2" t="s">
        <v>1193</v>
      </c>
      <c r="AP112" s="2" t="s">
        <v>1537</v>
      </c>
      <c r="AQ112" t="str">
        <f t="shared" si="2"/>
        <v>1175124C-1702-1100-20-30101B-1702007-02RECURSOS CORRIENTES</v>
      </c>
      <c r="AR112" t="s">
        <v>1538</v>
      </c>
      <c r="AS112" s="5">
        <v>702427</v>
      </c>
      <c r="AT112" s="5">
        <v>702427</v>
      </c>
    </row>
    <row r="113" spans="1:46" ht="20.100000000000001" customHeight="1">
      <c r="A113" s="10" t="e">
        <f>VLOOKUP(B113,#REF!,2,FALSE)</f>
        <v>#REF!</v>
      </c>
      <c r="B113" s="10" t="e">
        <f>VLOOKUP(U113,#REF!,4,FALSE)</f>
        <v>#REF!</v>
      </c>
      <c r="C113" s="12">
        <v>1175224</v>
      </c>
      <c r="D113" s="9" t="s">
        <v>103</v>
      </c>
      <c r="E113" s="2" t="s">
        <v>1539</v>
      </c>
      <c r="F113" s="2" t="s">
        <v>105</v>
      </c>
      <c r="G113" s="3" t="s">
        <v>1540</v>
      </c>
      <c r="H113" s="3" t="s">
        <v>138</v>
      </c>
      <c r="I113" s="3" t="s">
        <v>1540</v>
      </c>
      <c r="J113" s="4" t="s">
        <v>108</v>
      </c>
      <c r="K113" s="2" t="s">
        <v>1541</v>
      </c>
      <c r="L113" s="2" t="s">
        <v>1542</v>
      </c>
      <c r="M113" s="2" t="s">
        <v>111</v>
      </c>
      <c r="N113" s="2" t="s">
        <v>112</v>
      </c>
      <c r="O113" s="2" t="s">
        <v>1543</v>
      </c>
      <c r="P113" s="2" t="s">
        <v>114</v>
      </c>
      <c r="Q113" s="2" t="s">
        <v>115</v>
      </c>
      <c r="R113" s="2" t="s">
        <v>116</v>
      </c>
      <c r="S113" s="4" t="s">
        <v>117</v>
      </c>
      <c r="T113" s="2" t="s">
        <v>118</v>
      </c>
      <c r="U113" s="2" t="s">
        <v>867</v>
      </c>
      <c r="V113" s="2" t="s">
        <v>868</v>
      </c>
      <c r="W113" s="7">
        <v>283177</v>
      </c>
      <c r="X113" s="7">
        <v>0</v>
      </c>
      <c r="Y113" s="7">
        <v>283177</v>
      </c>
      <c r="Z113" s="7">
        <v>283177</v>
      </c>
      <c r="AA113" s="2" t="s">
        <v>34</v>
      </c>
      <c r="AB113" s="2" t="s">
        <v>36</v>
      </c>
      <c r="AC113" s="2" t="s">
        <v>121</v>
      </c>
      <c r="AD113" s="2" t="s">
        <v>1544</v>
      </c>
      <c r="AE113" s="2" t="s">
        <v>1186</v>
      </c>
      <c r="AF113" s="2" t="s">
        <v>1282</v>
      </c>
      <c r="AG113" s="2" t="s">
        <v>1545</v>
      </c>
      <c r="AH113" s="2" t="s">
        <v>1546</v>
      </c>
      <c r="AI113" s="2" t="s">
        <v>1285</v>
      </c>
      <c r="AJ113" s="2" t="s">
        <v>982</v>
      </c>
      <c r="AK113" s="2"/>
      <c r="AL113" s="2"/>
      <c r="AM113" s="2" t="s">
        <v>1404</v>
      </c>
      <c r="AN113" s="2" t="s">
        <v>1192</v>
      </c>
      <c r="AO113" s="2" t="s">
        <v>1193</v>
      </c>
      <c r="AP113" s="2" t="s">
        <v>1547</v>
      </c>
      <c r="AQ113" t="str">
        <f t="shared" si="2"/>
        <v>1175224C-1799-1100-16-30206D-1799067-02RECURSOS CORRIENTES</v>
      </c>
      <c r="AR113" t="s">
        <v>1548</v>
      </c>
      <c r="AS113" s="5">
        <v>283177</v>
      </c>
      <c r="AT113" s="5">
        <v>283177</v>
      </c>
    </row>
    <row r="114" spans="1:46" ht="20.100000000000001" customHeight="1">
      <c r="A114" s="10" t="e">
        <f>VLOOKUP(B114,#REF!,2,FALSE)</f>
        <v>#REF!</v>
      </c>
      <c r="B114" s="10" t="e">
        <f>VLOOKUP(U114,#REF!,4,FALSE)</f>
        <v>#REF!</v>
      </c>
      <c r="C114" s="12">
        <v>1175324</v>
      </c>
      <c r="D114" s="9" t="s">
        <v>103</v>
      </c>
      <c r="E114" s="2" t="s">
        <v>1539</v>
      </c>
      <c r="F114" s="2" t="s">
        <v>105</v>
      </c>
      <c r="G114" s="3" t="s">
        <v>1549</v>
      </c>
      <c r="H114" s="3" t="s">
        <v>138</v>
      </c>
      <c r="I114" s="3" t="s">
        <v>1549</v>
      </c>
      <c r="J114" s="4" t="s">
        <v>108</v>
      </c>
      <c r="K114" s="2" t="s">
        <v>1447</v>
      </c>
      <c r="L114" s="2" t="s">
        <v>1448</v>
      </c>
      <c r="M114" s="2" t="s">
        <v>111</v>
      </c>
      <c r="N114" s="2" t="s">
        <v>112</v>
      </c>
      <c r="O114" s="2" t="s">
        <v>1449</v>
      </c>
      <c r="P114" s="2" t="s">
        <v>114</v>
      </c>
      <c r="Q114" s="2" t="s">
        <v>199</v>
      </c>
      <c r="R114" s="2" t="s">
        <v>200</v>
      </c>
      <c r="S114" s="4" t="s">
        <v>117</v>
      </c>
      <c r="T114" s="2" t="s">
        <v>118</v>
      </c>
      <c r="U114" s="2" t="s">
        <v>299</v>
      </c>
      <c r="V114" s="2" t="s">
        <v>300</v>
      </c>
      <c r="W114" s="7">
        <v>762164</v>
      </c>
      <c r="X114" s="7">
        <v>0</v>
      </c>
      <c r="Y114" s="7">
        <v>762164</v>
      </c>
      <c r="Z114" s="7">
        <v>762164</v>
      </c>
      <c r="AA114" s="2" t="s">
        <v>34</v>
      </c>
      <c r="AB114" s="2" t="s">
        <v>36</v>
      </c>
      <c r="AC114" s="2" t="s">
        <v>121</v>
      </c>
      <c r="AD114" s="2" t="s">
        <v>1550</v>
      </c>
      <c r="AE114" s="2" t="s">
        <v>1185</v>
      </c>
      <c r="AF114" s="2" t="s">
        <v>1186</v>
      </c>
      <c r="AG114" s="2" t="s">
        <v>1551</v>
      </c>
      <c r="AH114" s="2" t="s">
        <v>1552</v>
      </c>
      <c r="AI114" s="2" t="s">
        <v>1285</v>
      </c>
      <c r="AJ114" s="2" t="s">
        <v>1553</v>
      </c>
      <c r="AK114" s="2"/>
      <c r="AL114" s="2"/>
      <c r="AM114" s="2" t="s">
        <v>893</v>
      </c>
      <c r="AN114" s="2" t="s">
        <v>1192</v>
      </c>
      <c r="AO114" s="2" t="s">
        <v>1193</v>
      </c>
      <c r="AP114" s="2" t="s">
        <v>1554</v>
      </c>
      <c r="AQ114" t="str">
        <f t="shared" si="2"/>
        <v>1175324C-1799-1100-17-30206D-1799073-02RECURSOS CORRIENTES</v>
      </c>
      <c r="AR114" t="s">
        <v>1555</v>
      </c>
      <c r="AS114" s="5">
        <v>762164</v>
      </c>
      <c r="AT114" s="5">
        <v>762164</v>
      </c>
    </row>
    <row r="115" spans="1:46" ht="20.100000000000001" customHeight="1">
      <c r="A115" s="10" t="e">
        <f>VLOOKUP(B115,#REF!,2,FALSE)</f>
        <v>#REF!</v>
      </c>
      <c r="B115" s="10" t="e">
        <f>VLOOKUP(U115,#REF!,4,FALSE)</f>
        <v>#REF!</v>
      </c>
      <c r="C115" s="12">
        <v>1175424</v>
      </c>
      <c r="D115" s="9" t="s">
        <v>103</v>
      </c>
      <c r="E115" s="2" t="s">
        <v>1556</v>
      </c>
      <c r="F115" s="2" t="s">
        <v>105</v>
      </c>
      <c r="G115" s="3" t="s">
        <v>1557</v>
      </c>
      <c r="H115" s="3" t="s">
        <v>138</v>
      </c>
      <c r="I115" s="3" t="s">
        <v>1557</v>
      </c>
      <c r="J115" s="4" t="s">
        <v>108</v>
      </c>
      <c r="K115" s="2" t="s">
        <v>1558</v>
      </c>
      <c r="L115" s="2" t="s">
        <v>1559</v>
      </c>
      <c r="M115" s="2" t="s">
        <v>111</v>
      </c>
      <c r="N115" s="2" t="s">
        <v>112</v>
      </c>
      <c r="O115" s="2" t="s">
        <v>1560</v>
      </c>
      <c r="P115" s="2" t="s">
        <v>114</v>
      </c>
      <c r="Q115" s="2" t="s">
        <v>115</v>
      </c>
      <c r="R115" s="2" t="s">
        <v>116</v>
      </c>
      <c r="S115" s="4" t="s">
        <v>117</v>
      </c>
      <c r="T115" s="2" t="s">
        <v>118</v>
      </c>
      <c r="U115" s="2" t="s">
        <v>1334</v>
      </c>
      <c r="V115" s="2" t="s">
        <v>1335</v>
      </c>
      <c r="W115" s="7">
        <v>1593280</v>
      </c>
      <c r="X115" s="7">
        <v>0</v>
      </c>
      <c r="Y115" s="7">
        <v>1593280</v>
      </c>
      <c r="Z115" s="7">
        <v>1593280</v>
      </c>
      <c r="AA115" s="2" t="s">
        <v>34</v>
      </c>
      <c r="AB115" s="2" t="s">
        <v>36</v>
      </c>
      <c r="AC115" s="2" t="s">
        <v>121</v>
      </c>
      <c r="AD115" s="2" t="s">
        <v>1561</v>
      </c>
      <c r="AE115" s="2" t="s">
        <v>1200</v>
      </c>
      <c r="AF115" s="2" t="s">
        <v>1201</v>
      </c>
      <c r="AG115" s="2" t="s">
        <v>1562</v>
      </c>
      <c r="AH115" s="2" t="s">
        <v>1563</v>
      </c>
      <c r="AI115" s="2" t="s">
        <v>1285</v>
      </c>
      <c r="AJ115" s="2" t="s">
        <v>730</v>
      </c>
      <c r="AK115" s="2"/>
      <c r="AL115" s="2"/>
      <c r="AM115" s="2" t="s">
        <v>1418</v>
      </c>
      <c r="AN115" s="2" t="s">
        <v>1192</v>
      </c>
      <c r="AO115" s="2" t="s">
        <v>1193</v>
      </c>
      <c r="AP115" s="2" t="s">
        <v>1564</v>
      </c>
      <c r="AQ115" t="str">
        <f t="shared" si="2"/>
        <v>1175424C-1702-1100-19-30101B-1702045-02RECURSOS CORRIENTES</v>
      </c>
      <c r="AR115" t="s">
        <v>1565</v>
      </c>
      <c r="AS115" s="5">
        <v>1593280</v>
      </c>
      <c r="AT115" s="5">
        <v>1593280</v>
      </c>
    </row>
    <row r="116" spans="1:46" ht="20.100000000000001" customHeight="1">
      <c r="A116" s="10" t="e">
        <f>VLOOKUP(B116,#REF!,2,FALSE)</f>
        <v>#REF!</v>
      </c>
      <c r="B116" s="10" t="e">
        <f>VLOOKUP(U116,#REF!,4,FALSE)</f>
        <v>#REF!</v>
      </c>
      <c r="C116" s="12">
        <v>1175524</v>
      </c>
      <c r="D116" s="9" t="s">
        <v>103</v>
      </c>
      <c r="E116" s="2" t="s">
        <v>1556</v>
      </c>
      <c r="F116" s="2" t="s">
        <v>105</v>
      </c>
      <c r="G116" s="3" t="s">
        <v>1566</v>
      </c>
      <c r="H116" s="3" t="s">
        <v>138</v>
      </c>
      <c r="I116" s="3" t="s">
        <v>1566</v>
      </c>
      <c r="J116" s="4" t="s">
        <v>108</v>
      </c>
      <c r="K116" s="2" t="s">
        <v>1567</v>
      </c>
      <c r="L116" s="2" t="s">
        <v>1568</v>
      </c>
      <c r="M116" s="2" t="s">
        <v>111</v>
      </c>
      <c r="N116" s="2" t="s">
        <v>112</v>
      </c>
      <c r="O116" s="2" t="s">
        <v>1569</v>
      </c>
      <c r="P116" s="2" t="s">
        <v>114</v>
      </c>
      <c r="Q116" s="2" t="s">
        <v>199</v>
      </c>
      <c r="R116" s="2" t="s">
        <v>200</v>
      </c>
      <c r="S116" s="4" t="s">
        <v>117</v>
      </c>
      <c r="T116" s="2" t="s">
        <v>118</v>
      </c>
      <c r="U116" s="2" t="s">
        <v>302</v>
      </c>
      <c r="V116" s="2" t="s">
        <v>303</v>
      </c>
      <c r="W116" s="7">
        <v>1210142</v>
      </c>
      <c r="X116" s="7">
        <v>0</v>
      </c>
      <c r="Y116" s="7">
        <v>1210142</v>
      </c>
      <c r="Z116" s="7">
        <v>1210142</v>
      </c>
      <c r="AA116" s="2" t="s">
        <v>34</v>
      </c>
      <c r="AB116" s="2" t="s">
        <v>36</v>
      </c>
      <c r="AC116" s="2" t="s">
        <v>121</v>
      </c>
      <c r="AD116" s="2" t="s">
        <v>1570</v>
      </c>
      <c r="AE116" s="2" t="s">
        <v>1185</v>
      </c>
      <c r="AF116" s="2" t="s">
        <v>1186</v>
      </c>
      <c r="AG116" s="2" t="s">
        <v>1571</v>
      </c>
      <c r="AH116" s="2" t="s">
        <v>1572</v>
      </c>
      <c r="AI116" s="2" t="s">
        <v>1285</v>
      </c>
      <c r="AJ116" s="2" t="s">
        <v>1573</v>
      </c>
      <c r="AK116" s="2"/>
      <c r="AL116" s="2"/>
      <c r="AM116" s="2" t="s">
        <v>150</v>
      </c>
      <c r="AN116" s="2" t="s">
        <v>1192</v>
      </c>
      <c r="AO116" s="2" t="s">
        <v>1193</v>
      </c>
      <c r="AP116" s="2" t="s">
        <v>1574</v>
      </c>
      <c r="AQ116" t="str">
        <f t="shared" si="2"/>
        <v>1175524C-1799-1100-17-30206D-1799053-02RECURSOS CORRIENTES</v>
      </c>
      <c r="AR116" t="s">
        <v>1575</v>
      </c>
      <c r="AS116" s="5">
        <v>1210142</v>
      </c>
      <c r="AT116" s="5">
        <v>1210142</v>
      </c>
    </row>
    <row r="117" spans="1:46" ht="20.100000000000001" customHeight="1">
      <c r="A117" s="10" t="e">
        <f>VLOOKUP(B117,#REF!,2,FALSE)</f>
        <v>#REF!</v>
      </c>
      <c r="B117" s="10" t="e">
        <f>VLOOKUP(U117,#REF!,4,FALSE)</f>
        <v>#REF!</v>
      </c>
      <c r="C117" s="12">
        <v>1175624</v>
      </c>
      <c r="D117" s="9" t="s">
        <v>103</v>
      </c>
      <c r="E117" s="2" t="s">
        <v>1576</v>
      </c>
      <c r="F117" s="2" t="s">
        <v>105</v>
      </c>
      <c r="G117" s="3" t="s">
        <v>1577</v>
      </c>
      <c r="H117" s="3" t="s">
        <v>138</v>
      </c>
      <c r="I117" s="3" t="s">
        <v>1577</v>
      </c>
      <c r="J117" s="4" t="s">
        <v>108</v>
      </c>
      <c r="K117" s="2" t="s">
        <v>1567</v>
      </c>
      <c r="L117" s="2" t="s">
        <v>1568</v>
      </c>
      <c r="M117" s="2" t="s">
        <v>111</v>
      </c>
      <c r="N117" s="2" t="s">
        <v>112</v>
      </c>
      <c r="O117" s="2" t="s">
        <v>1569</v>
      </c>
      <c r="P117" s="2" t="s">
        <v>114</v>
      </c>
      <c r="Q117" s="2" t="s">
        <v>199</v>
      </c>
      <c r="R117" s="2" t="s">
        <v>200</v>
      </c>
      <c r="S117" s="4" t="s">
        <v>117</v>
      </c>
      <c r="T117" s="2" t="s">
        <v>118</v>
      </c>
      <c r="U117" s="2" t="s">
        <v>313</v>
      </c>
      <c r="V117" s="2" t="s">
        <v>314</v>
      </c>
      <c r="W117" s="7">
        <v>403381</v>
      </c>
      <c r="X117" s="7">
        <v>0</v>
      </c>
      <c r="Y117" s="7">
        <v>403381</v>
      </c>
      <c r="Z117" s="7">
        <v>403381</v>
      </c>
      <c r="AA117" s="2" t="s">
        <v>34</v>
      </c>
      <c r="AB117" s="2" t="s">
        <v>36</v>
      </c>
      <c r="AC117" s="2" t="s">
        <v>121</v>
      </c>
      <c r="AD117" s="2" t="s">
        <v>1578</v>
      </c>
      <c r="AE117" s="2" t="s">
        <v>1579</v>
      </c>
      <c r="AF117" s="2" t="s">
        <v>1580</v>
      </c>
      <c r="AG117" s="2" t="s">
        <v>1581</v>
      </c>
      <c r="AH117" s="2" t="s">
        <v>1582</v>
      </c>
      <c r="AI117" s="2" t="s">
        <v>1285</v>
      </c>
      <c r="AJ117" s="2" t="s">
        <v>1583</v>
      </c>
      <c r="AK117" s="2"/>
      <c r="AL117" s="2"/>
      <c r="AM117" s="2" t="s">
        <v>241</v>
      </c>
      <c r="AN117" s="2" t="s">
        <v>1192</v>
      </c>
      <c r="AO117" s="2" t="s">
        <v>1193</v>
      </c>
      <c r="AP117" s="2" t="s">
        <v>1584</v>
      </c>
      <c r="AQ117" t="str">
        <f t="shared" si="2"/>
        <v>1175624C-1799-1100-18-30206D-1799053-02RECURSOS CORRIENTES</v>
      </c>
      <c r="AR117" t="s">
        <v>1585</v>
      </c>
      <c r="AS117" s="5">
        <v>403381</v>
      </c>
      <c r="AT117" s="5">
        <v>403381</v>
      </c>
    </row>
    <row r="118" spans="1:46" ht="20.100000000000001" customHeight="1">
      <c r="A118" s="10" t="e">
        <f>VLOOKUP(B118,#REF!,2,FALSE)</f>
        <v>#REF!</v>
      </c>
      <c r="B118" s="10" t="e">
        <f>VLOOKUP(U118,#REF!,4,FALSE)</f>
        <v>#REF!</v>
      </c>
      <c r="C118" s="12">
        <v>1175724</v>
      </c>
      <c r="D118" s="9" t="s">
        <v>103</v>
      </c>
      <c r="E118" s="2" t="s">
        <v>1576</v>
      </c>
      <c r="F118" s="2" t="s">
        <v>105</v>
      </c>
      <c r="G118" s="3" t="s">
        <v>1586</v>
      </c>
      <c r="H118" s="3" t="s">
        <v>138</v>
      </c>
      <c r="I118" s="3" t="s">
        <v>1586</v>
      </c>
      <c r="J118" s="4" t="s">
        <v>108</v>
      </c>
      <c r="K118" s="2" t="s">
        <v>1587</v>
      </c>
      <c r="L118" s="2" t="s">
        <v>1588</v>
      </c>
      <c r="M118" s="2" t="s">
        <v>111</v>
      </c>
      <c r="N118" s="2" t="s">
        <v>112</v>
      </c>
      <c r="O118" s="2" t="s">
        <v>1589</v>
      </c>
      <c r="P118" s="2" t="s">
        <v>114</v>
      </c>
      <c r="Q118" s="2" t="s">
        <v>179</v>
      </c>
      <c r="R118" s="2" t="s">
        <v>180</v>
      </c>
      <c r="S118" s="4" t="s">
        <v>117</v>
      </c>
      <c r="T118" s="2" t="s">
        <v>118</v>
      </c>
      <c r="U118" s="2" t="s">
        <v>387</v>
      </c>
      <c r="V118" s="2" t="s">
        <v>388</v>
      </c>
      <c r="W118" s="7">
        <v>1423517</v>
      </c>
      <c r="X118" s="7">
        <v>0</v>
      </c>
      <c r="Y118" s="7">
        <v>1423517</v>
      </c>
      <c r="Z118" s="7">
        <v>1423517</v>
      </c>
      <c r="AA118" s="2" t="s">
        <v>34</v>
      </c>
      <c r="AB118" s="2" t="s">
        <v>36</v>
      </c>
      <c r="AC118" s="2" t="s">
        <v>121</v>
      </c>
      <c r="AD118" s="2" t="s">
        <v>1590</v>
      </c>
      <c r="AE118" s="2" t="s">
        <v>1200</v>
      </c>
      <c r="AF118" s="2" t="s">
        <v>1201</v>
      </c>
      <c r="AG118" s="2" t="s">
        <v>1591</v>
      </c>
      <c r="AH118" s="2" t="s">
        <v>1592</v>
      </c>
      <c r="AI118" s="2" t="s">
        <v>1285</v>
      </c>
      <c r="AJ118" s="2" t="s">
        <v>1593</v>
      </c>
      <c r="AK118" s="2"/>
      <c r="AL118" s="2"/>
      <c r="AM118" s="2" t="s">
        <v>1205</v>
      </c>
      <c r="AN118" s="2" t="s">
        <v>1192</v>
      </c>
      <c r="AO118" s="2" t="s">
        <v>1193</v>
      </c>
      <c r="AP118" s="2" t="s">
        <v>1594</v>
      </c>
      <c r="AQ118" t="str">
        <f t="shared" si="2"/>
        <v>1175724C-1702-1100-20-30101B-1702007-02RECURSOS CORRIENTES</v>
      </c>
      <c r="AR118" t="s">
        <v>1595</v>
      </c>
      <c r="AS118" s="5">
        <v>1423517</v>
      </c>
      <c r="AT118" s="5">
        <v>1423517</v>
      </c>
    </row>
    <row r="119" spans="1:46" ht="20.100000000000001" customHeight="1">
      <c r="A119" s="10" t="e">
        <f>VLOOKUP(B119,#REF!,2,FALSE)</f>
        <v>#REF!</v>
      </c>
      <c r="B119" s="10" t="e">
        <f>VLOOKUP(U119,#REF!,4,FALSE)</f>
        <v>#REF!</v>
      </c>
      <c r="C119" s="12">
        <v>1175824</v>
      </c>
      <c r="D119" s="9" t="s">
        <v>103</v>
      </c>
      <c r="E119" s="2" t="s">
        <v>1596</v>
      </c>
      <c r="F119" s="2" t="s">
        <v>105</v>
      </c>
      <c r="G119" s="3" t="s">
        <v>1597</v>
      </c>
      <c r="H119" s="3" t="s">
        <v>138</v>
      </c>
      <c r="I119" s="3" t="s">
        <v>1597</v>
      </c>
      <c r="J119" s="4" t="s">
        <v>108</v>
      </c>
      <c r="K119" s="2" t="s">
        <v>1598</v>
      </c>
      <c r="L119" s="2" t="s">
        <v>1599</v>
      </c>
      <c r="M119" s="2" t="s">
        <v>111</v>
      </c>
      <c r="N119" s="2" t="s">
        <v>112</v>
      </c>
      <c r="O119" s="2" t="s">
        <v>1600</v>
      </c>
      <c r="P119" s="2" t="s">
        <v>114</v>
      </c>
      <c r="Q119" s="2" t="s">
        <v>115</v>
      </c>
      <c r="R119" s="2" t="s">
        <v>116</v>
      </c>
      <c r="S119" s="4" t="s">
        <v>117</v>
      </c>
      <c r="T119" s="2" t="s">
        <v>118</v>
      </c>
      <c r="U119" s="2" t="s">
        <v>708</v>
      </c>
      <c r="V119" s="2" t="s">
        <v>709</v>
      </c>
      <c r="W119" s="7">
        <v>1143517</v>
      </c>
      <c r="X119" s="7">
        <v>0</v>
      </c>
      <c r="Y119" s="7">
        <v>1143517</v>
      </c>
      <c r="Z119" s="7">
        <v>1143517</v>
      </c>
      <c r="AA119" s="2" t="s">
        <v>34</v>
      </c>
      <c r="AB119" s="2" t="s">
        <v>36</v>
      </c>
      <c r="AC119" s="2" t="s">
        <v>121</v>
      </c>
      <c r="AD119" s="2" t="s">
        <v>1601</v>
      </c>
      <c r="AE119" s="2" t="s">
        <v>1413</v>
      </c>
      <c r="AF119" s="2" t="s">
        <v>1414</v>
      </c>
      <c r="AG119" s="2" t="s">
        <v>1602</v>
      </c>
      <c r="AH119" s="2" t="s">
        <v>1603</v>
      </c>
      <c r="AI119" s="2" t="s">
        <v>1285</v>
      </c>
      <c r="AJ119" s="2" t="s">
        <v>1604</v>
      </c>
      <c r="AK119" s="2"/>
      <c r="AL119" s="2"/>
      <c r="AM119" s="2" t="s">
        <v>1605</v>
      </c>
      <c r="AN119" s="2" t="s">
        <v>1192</v>
      </c>
      <c r="AO119" s="2" t="s">
        <v>1193</v>
      </c>
      <c r="AP119" s="2" t="s">
        <v>1606</v>
      </c>
      <c r="AQ119" t="str">
        <f t="shared" si="2"/>
        <v>1175824C-1799-1100-18-30206D-1799070-02RECURSOS CORRIENTES</v>
      </c>
      <c r="AR119" t="s">
        <v>1607</v>
      </c>
      <c r="AS119" s="5">
        <v>1143517</v>
      </c>
      <c r="AT119" s="5">
        <v>1143517</v>
      </c>
    </row>
    <row r="120" spans="1:46" ht="20.100000000000001" customHeight="1">
      <c r="A120" s="10" t="e">
        <f>VLOOKUP(B120,#REF!,2,FALSE)</f>
        <v>#REF!</v>
      </c>
      <c r="B120" s="10" t="e">
        <f>VLOOKUP(U120,#REF!,4,FALSE)</f>
        <v>#REF!</v>
      </c>
      <c r="C120" s="12">
        <v>1175924</v>
      </c>
      <c r="D120" s="9" t="s">
        <v>103</v>
      </c>
      <c r="E120" s="2" t="s">
        <v>1596</v>
      </c>
      <c r="F120" s="2" t="s">
        <v>105</v>
      </c>
      <c r="G120" s="3" t="s">
        <v>1608</v>
      </c>
      <c r="H120" s="3" t="s">
        <v>138</v>
      </c>
      <c r="I120" s="3" t="s">
        <v>1608</v>
      </c>
      <c r="J120" s="4" t="s">
        <v>108</v>
      </c>
      <c r="K120" s="2" t="s">
        <v>1609</v>
      </c>
      <c r="L120" s="2" t="s">
        <v>1610</v>
      </c>
      <c r="M120" s="2" t="s">
        <v>111</v>
      </c>
      <c r="N120" s="2" t="s">
        <v>112</v>
      </c>
      <c r="O120" s="2" t="s">
        <v>1611</v>
      </c>
      <c r="P120" s="2" t="s">
        <v>114</v>
      </c>
      <c r="Q120" s="2" t="s">
        <v>199</v>
      </c>
      <c r="R120" s="2" t="s">
        <v>200</v>
      </c>
      <c r="S120" s="4" t="s">
        <v>117</v>
      </c>
      <c r="T120" s="2" t="s">
        <v>118</v>
      </c>
      <c r="U120" s="2" t="s">
        <v>285</v>
      </c>
      <c r="V120" s="2" t="s">
        <v>286</v>
      </c>
      <c r="W120" s="7">
        <v>3727141</v>
      </c>
      <c r="X120" s="7">
        <v>0</v>
      </c>
      <c r="Y120" s="7">
        <v>3727141</v>
      </c>
      <c r="Z120" s="7">
        <v>3727141</v>
      </c>
      <c r="AA120" s="2" t="s">
        <v>34</v>
      </c>
      <c r="AB120" s="2" t="s">
        <v>36</v>
      </c>
      <c r="AC120" s="2" t="s">
        <v>121</v>
      </c>
      <c r="AD120" s="2" t="s">
        <v>1612</v>
      </c>
      <c r="AE120" s="2" t="s">
        <v>1259</v>
      </c>
      <c r="AF120" s="2" t="s">
        <v>1260</v>
      </c>
      <c r="AG120" s="2" t="s">
        <v>1613</v>
      </c>
      <c r="AH120" s="2" t="s">
        <v>1614</v>
      </c>
      <c r="AI120" s="2" t="s">
        <v>1285</v>
      </c>
      <c r="AJ120" s="2" t="s">
        <v>1615</v>
      </c>
      <c r="AK120" s="2"/>
      <c r="AL120" s="2"/>
      <c r="AM120" s="2" t="s">
        <v>1605</v>
      </c>
      <c r="AN120" s="2" t="s">
        <v>1192</v>
      </c>
      <c r="AO120" s="2" t="s">
        <v>1193</v>
      </c>
      <c r="AP120" s="2" t="s">
        <v>1616</v>
      </c>
      <c r="AQ120" t="str">
        <f t="shared" si="2"/>
        <v>1175924C-1799-1100-17-30206D-1799067-02RECURSOS CORRIENTES</v>
      </c>
      <c r="AR120" t="s">
        <v>1617</v>
      </c>
      <c r="AS120" s="5">
        <v>3727141</v>
      </c>
      <c r="AT120" s="5">
        <v>3727141</v>
      </c>
    </row>
    <row r="121" spans="1:46" ht="20.100000000000001" customHeight="1">
      <c r="A121" s="10" t="e">
        <f>VLOOKUP(B121,#REF!,2,FALSE)</f>
        <v>#REF!</v>
      </c>
      <c r="B121" s="10" t="e">
        <f>VLOOKUP(U121,#REF!,4,FALSE)</f>
        <v>#REF!</v>
      </c>
      <c r="C121" s="12">
        <v>1176024</v>
      </c>
      <c r="D121" s="9" t="s">
        <v>103</v>
      </c>
      <c r="E121" s="2" t="s">
        <v>1618</v>
      </c>
      <c r="F121" s="2" t="s">
        <v>105</v>
      </c>
      <c r="G121" s="3" t="s">
        <v>1371</v>
      </c>
      <c r="H121" s="3" t="s">
        <v>138</v>
      </c>
      <c r="I121" s="3" t="s">
        <v>1371</v>
      </c>
      <c r="J121" s="4" t="s">
        <v>108</v>
      </c>
      <c r="K121" s="2" t="s">
        <v>1372</v>
      </c>
      <c r="L121" s="2" t="s">
        <v>1373</v>
      </c>
      <c r="M121" s="2" t="s">
        <v>111</v>
      </c>
      <c r="N121" s="2" t="s">
        <v>112</v>
      </c>
      <c r="O121" s="2" t="s">
        <v>1374</v>
      </c>
      <c r="P121" s="2" t="s">
        <v>114</v>
      </c>
      <c r="Q121" s="2" t="s">
        <v>199</v>
      </c>
      <c r="R121" s="2" t="s">
        <v>200</v>
      </c>
      <c r="S121" s="4" t="s">
        <v>117</v>
      </c>
      <c r="T121" s="2" t="s">
        <v>118</v>
      </c>
      <c r="U121" s="2" t="s">
        <v>1294</v>
      </c>
      <c r="V121" s="2" t="s">
        <v>1295</v>
      </c>
      <c r="W121" s="7">
        <v>569742</v>
      </c>
      <c r="X121" s="7">
        <v>0</v>
      </c>
      <c r="Y121" s="7">
        <v>569742</v>
      </c>
      <c r="Z121" s="7">
        <v>569742</v>
      </c>
      <c r="AA121" s="2" t="s">
        <v>34</v>
      </c>
      <c r="AB121" s="2" t="s">
        <v>36</v>
      </c>
      <c r="AC121" s="2" t="s">
        <v>121</v>
      </c>
      <c r="AD121" s="2" t="s">
        <v>1619</v>
      </c>
      <c r="AE121" s="2" t="s">
        <v>1297</v>
      </c>
      <c r="AF121" s="2" t="s">
        <v>1298</v>
      </c>
      <c r="AG121" s="2" t="s">
        <v>1620</v>
      </c>
      <c r="AH121" s="2" t="s">
        <v>1621</v>
      </c>
      <c r="AI121" s="2" t="s">
        <v>1285</v>
      </c>
      <c r="AJ121" s="2" t="s">
        <v>1622</v>
      </c>
      <c r="AK121" s="2"/>
      <c r="AL121" s="2"/>
      <c r="AM121" s="2" t="s">
        <v>1172</v>
      </c>
      <c r="AN121" s="2" t="s">
        <v>1192</v>
      </c>
      <c r="AO121" s="2" t="s">
        <v>1193</v>
      </c>
      <c r="AP121" s="2" t="s">
        <v>1623</v>
      </c>
      <c r="AQ121" t="str">
        <f t="shared" si="2"/>
        <v>1176024C-1708-1100-3-40403A-1708017-02RECURSOS CORRIENTES</v>
      </c>
      <c r="AR121" t="s">
        <v>1624</v>
      </c>
      <c r="AS121" s="5">
        <v>569742</v>
      </c>
      <c r="AT121" s="5">
        <v>569742</v>
      </c>
    </row>
    <row r="122" spans="1:46" ht="20.100000000000001" customHeight="1">
      <c r="A122" s="10" t="e">
        <f>VLOOKUP(B122,#REF!,2,FALSE)</f>
        <v>#REF!</v>
      </c>
      <c r="B122" s="10" t="e">
        <f>VLOOKUP(U122,#REF!,4,FALSE)</f>
        <v>#REF!</v>
      </c>
      <c r="C122" s="12">
        <v>1176124</v>
      </c>
      <c r="D122" s="9" t="s">
        <v>103</v>
      </c>
      <c r="E122" s="2" t="s">
        <v>1618</v>
      </c>
      <c r="F122" s="2" t="s">
        <v>105</v>
      </c>
      <c r="G122" s="3" t="s">
        <v>1625</v>
      </c>
      <c r="H122" s="3" t="s">
        <v>138</v>
      </c>
      <c r="I122" s="3" t="s">
        <v>1625</v>
      </c>
      <c r="J122" s="4" t="s">
        <v>108</v>
      </c>
      <c r="K122" s="2" t="s">
        <v>1626</v>
      </c>
      <c r="L122" s="2" t="s">
        <v>1627</v>
      </c>
      <c r="M122" s="2" t="s">
        <v>111</v>
      </c>
      <c r="N122" s="2" t="s">
        <v>112</v>
      </c>
      <c r="O122" s="2" t="s">
        <v>1628</v>
      </c>
      <c r="P122" s="2" t="s">
        <v>114</v>
      </c>
      <c r="Q122" s="2" t="s">
        <v>199</v>
      </c>
      <c r="R122" s="2" t="s">
        <v>200</v>
      </c>
      <c r="S122" s="4" t="s">
        <v>117</v>
      </c>
      <c r="T122" s="2" t="s">
        <v>118</v>
      </c>
      <c r="U122" s="2" t="s">
        <v>285</v>
      </c>
      <c r="V122" s="2" t="s">
        <v>286</v>
      </c>
      <c r="W122" s="7">
        <v>514427</v>
      </c>
      <c r="X122" s="7">
        <v>0</v>
      </c>
      <c r="Y122" s="7">
        <v>514427</v>
      </c>
      <c r="Z122" s="7">
        <v>514427</v>
      </c>
      <c r="AA122" s="2" t="s">
        <v>34</v>
      </c>
      <c r="AB122" s="2" t="s">
        <v>36</v>
      </c>
      <c r="AC122" s="2" t="s">
        <v>121</v>
      </c>
      <c r="AD122" s="2" t="s">
        <v>1629</v>
      </c>
      <c r="AE122" s="2" t="s">
        <v>1259</v>
      </c>
      <c r="AF122" s="2" t="s">
        <v>1260</v>
      </c>
      <c r="AG122" s="2" t="s">
        <v>1630</v>
      </c>
      <c r="AH122" s="2" t="s">
        <v>1631</v>
      </c>
      <c r="AI122" s="2" t="s">
        <v>1285</v>
      </c>
      <c r="AJ122" s="2" t="s">
        <v>1632</v>
      </c>
      <c r="AK122" s="2"/>
      <c r="AL122" s="2"/>
      <c r="AM122" s="2" t="s">
        <v>1172</v>
      </c>
      <c r="AN122" s="2" t="s">
        <v>1192</v>
      </c>
      <c r="AO122" s="2" t="s">
        <v>1193</v>
      </c>
      <c r="AP122" s="2" t="s">
        <v>1633</v>
      </c>
      <c r="AQ122" t="str">
        <f t="shared" si="2"/>
        <v>1176124C-1799-1100-17-30206D-1799067-02RECURSOS CORRIENTES</v>
      </c>
      <c r="AR122" t="s">
        <v>1634</v>
      </c>
      <c r="AS122" s="5">
        <v>514427</v>
      </c>
      <c r="AT122" s="5">
        <v>514427</v>
      </c>
    </row>
    <row r="123" spans="1:46" ht="20.100000000000001" customHeight="1">
      <c r="A123" s="10" t="e">
        <f>VLOOKUP(B123,#REF!,2,FALSE)</f>
        <v>#REF!</v>
      </c>
      <c r="B123" s="10" t="e">
        <f>VLOOKUP(U123,#REF!,4,FALSE)</f>
        <v>#REF!</v>
      </c>
      <c r="C123" s="12">
        <v>1176224</v>
      </c>
      <c r="D123" s="9" t="s">
        <v>103</v>
      </c>
      <c r="E123" s="2" t="s">
        <v>1635</v>
      </c>
      <c r="F123" s="2" t="s">
        <v>105</v>
      </c>
      <c r="G123" s="3" t="s">
        <v>1636</v>
      </c>
      <c r="H123" s="3" t="s">
        <v>138</v>
      </c>
      <c r="I123" s="3" t="s">
        <v>1636</v>
      </c>
      <c r="J123" s="4" t="s">
        <v>108</v>
      </c>
      <c r="K123" s="2" t="s">
        <v>1291</v>
      </c>
      <c r="L123" s="2" t="s">
        <v>1292</v>
      </c>
      <c r="M123" s="2" t="s">
        <v>111</v>
      </c>
      <c r="N123" s="2" t="s">
        <v>112</v>
      </c>
      <c r="O123" s="2" t="s">
        <v>1293</v>
      </c>
      <c r="P123" s="2" t="s">
        <v>114</v>
      </c>
      <c r="Q123" s="2" t="s">
        <v>597</v>
      </c>
      <c r="R123" s="2" t="s">
        <v>598</v>
      </c>
      <c r="S123" s="4" t="s">
        <v>117</v>
      </c>
      <c r="T123" s="2" t="s">
        <v>118</v>
      </c>
      <c r="U123" s="2" t="s">
        <v>1294</v>
      </c>
      <c r="V123" s="2" t="s">
        <v>1295</v>
      </c>
      <c r="W123" s="7">
        <v>224055</v>
      </c>
      <c r="X123" s="7">
        <v>0</v>
      </c>
      <c r="Y123" s="7">
        <v>224055</v>
      </c>
      <c r="Z123" s="7">
        <v>224055</v>
      </c>
      <c r="AA123" s="2" t="s">
        <v>34</v>
      </c>
      <c r="AB123" s="2" t="s">
        <v>36</v>
      </c>
      <c r="AC123" s="2" t="s">
        <v>121</v>
      </c>
      <c r="AD123" s="2" t="s">
        <v>1637</v>
      </c>
      <c r="AE123" s="2" t="s">
        <v>1297</v>
      </c>
      <c r="AF123" s="2" t="s">
        <v>1298</v>
      </c>
      <c r="AG123" s="2" t="s">
        <v>1638</v>
      </c>
      <c r="AH123" s="2" t="s">
        <v>1639</v>
      </c>
      <c r="AI123" s="2" t="s">
        <v>1285</v>
      </c>
      <c r="AJ123" s="2" t="s">
        <v>1640</v>
      </c>
      <c r="AK123" s="2"/>
      <c r="AL123" s="2"/>
      <c r="AM123" s="2" t="s">
        <v>1172</v>
      </c>
      <c r="AN123" s="2" t="s">
        <v>1192</v>
      </c>
      <c r="AO123" s="2" t="s">
        <v>1193</v>
      </c>
      <c r="AP123" s="2" t="s">
        <v>1641</v>
      </c>
      <c r="AQ123" t="str">
        <f t="shared" si="2"/>
        <v>1176224C-1708-1100-3-40403A-1708017-02RECURSOS CORRIENTES</v>
      </c>
      <c r="AR123" t="s">
        <v>1642</v>
      </c>
      <c r="AS123" s="5">
        <v>224055</v>
      </c>
      <c r="AT123" s="5">
        <v>224055</v>
      </c>
    </row>
    <row r="124" spans="1:46" ht="20.100000000000001" customHeight="1">
      <c r="A124" s="10" t="e">
        <f>VLOOKUP(B124,#REF!,2,FALSE)</f>
        <v>#REF!</v>
      </c>
      <c r="B124" s="10" t="e">
        <f>VLOOKUP(U124,#REF!,4,FALSE)</f>
        <v>#REF!</v>
      </c>
      <c r="C124" s="12">
        <v>1176324</v>
      </c>
      <c r="D124" s="9" t="s">
        <v>103</v>
      </c>
      <c r="E124" s="2" t="s">
        <v>1635</v>
      </c>
      <c r="F124" s="2" t="s">
        <v>105</v>
      </c>
      <c r="G124" s="3" t="s">
        <v>1636</v>
      </c>
      <c r="H124" s="3" t="s">
        <v>138</v>
      </c>
      <c r="I124" s="3" t="s">
        <v>1636</v>
      </c>
      <c r="J124" s="4" t="s">
        <v>108</v>
      </c>
      <c r="K124" s="2" t="s">
        <v>1643</v>
      </c>
      <c r="L124" s="2" t="s">
        <v>1644</v>
      </c>
      <c r="M124" s="2" t="s">
        <v>111</v>
      </c>
      <c r="N124" s="2" t="s">
        <v>112</v>
      </c>
      <c r="O124" s="2" t="s">
        <v>1645</v>
      </c>
      <c r="P124" s="2" t="s">
        <v>114</v>
      </c>
      <c r="Q124" s="2" t="s">
        <v>199</v>
      </c>
      <c r="R124" s="2" t="s">
        <v>200</v>
      </c>
      <c r="S124" s="4" t="s">
        <v>117</v>
      </c>
      <c r="T124" s="2" t="s">
        <v>118</v>
      </c>
      <c r="U124" s="2" t="s">
        <v>1646</v>
      </c>
      <c r="V124" s="2" t="s">
        <v>1647</v>
      </c>
      <c r="W124" s="7">
        <v>224055</v>
      </c>
      <c r="X124" s="7">
        <v>0</v>
      </c>
      <c r="Y124" s="7">
        <v>224055</v>
      </c>
      <c r="Z124" s="7">
        <v>224055</v>
      </c>
      <c r="AA124" s="2" t="s">
        <v>34</v>
      </c>
      <c r="AB124" s="2" t="s">
        <v>36</v>
      </c>
      <c r="AC124" s="2" t="s">
        <v>121</v>
      </c>
      <c r="AD124" s="2" t="s">
        <v>1648</v>
      </c>
      <c r="AE124" s="2" t="s">
        <v>1649</v>
      </c>
      <c r="AF124" s="2" t="s">
        <v>1650</v>
      </c>
      <c r="AG124" s="2" t="s">
        <v>1651</v>
      </c>
      <c r="AH124" s="2" t="s">
        <v>1652</v>
      </c>
      <c r="AI124" s="2" t="s">
        <v>1285</v>
      </c>
      <c r="AJ124" s="2" t="s">
        <v>1653</v>
      </c>
      <c r="AK124" s="2"/>
      <c r="AL124" s="2"/>
      <c r="AM124" s="2" t="s">
        <v>1404</v>
      </c>
      <c r="AN124" s="2" t="s">
        <v>1192</v>
      </c>
      <c r="AO124" s="2" t="s">
        <v>1193</v>
      </c>
      <c r="AP124" s="2" t="s">
        <v>1654</v>
      </c>
      <c r="AQ124" t="str">
        <f t="shared" si="2"/>
        <v>1176324C-1703-1100-8-30101B-1703009-02RECURSOS CORRIENTES</v>
      </c>
      <c r="AR124" t="s">
        <v>1655</v>
      </c>
      <c r="AS124" s="5">
        <v>224055</v>
      </c>
      <c r="AT124" s="5">
        <v>224055</v>
      </c>
    </row>
    <row r="125" spans="1:46" ht="20.100000000000001" customHeight="1">
      <c r="A125" s="10" t="e">
        <f>VLOOKUP(B125,#REF!,2,FALSE)</f>
        <v>#REF!</v>
      </c>
      <c r="B125" s="10" t="e">
        <f>VLOOKUP(U125,#REF!,4,FALSE)</f>
        <v>#REF!</v>
      </c>
      <c r="C125" s="12">
        <v>1176424</v>
      </c>
      <c r="D125" s="9" t="s">
        <v>103</v>
      </c>
      <c r="E125" s="2" t="s">
        <v>1656</v>
      </c>
      <c r="F125" s="2" t="s">
        <v>105</v>
      </c>
      <c r="G125" s="3" t="s">
        <v>1657</v>
      </c>
      <c r="H125" s="3" t="s">
        <v>138</v>
      </c>
      <c r="I125" s="3" t="s">
        <v>1657</v>
      </c>
      <c r="J125" s="4" t="s">
        <v>108</v>
      </c>
      <c r="K125" s="2" t="s">
        <v>1658</v>
      </c>
      <c r="L125" s="2" t="s">
        <v>1659</v>
      </c>
      <c r="M125" s="2" t="s">
        <v>111</v>
      </c>
      <c r="N125" s="2" t="s">
        <v>112</v>
      </c>
      <c r="O125" s="2" t="s">
        <v>1660</v>
      </c>
      <c r="P125" s="2" t="s">
        <v>114</v>
      </c>
      <c r="Q125" s="2" t="s">
        <v>597</v>
      </c>
      <c r="R125" s="2" t="s">
        <v>598</v>
      </c>
      <c r="S125" s="4" t="s">
        <v>117</v>
      </c>
      <c r="T125" s="2" t="s">
        <v>118</v>
      </c>
      <c r="U125" s="2" t="s">
        <v>285</v>
      </c>
      <c r="V125" s="2" t="s">
        <v>286</v>
      </c>
      <c r="W125" s="7">
        <v>807378</v>
      </c>
      <c r="X125" s="7">
        <v>0</v>
      </c>
      <c r="Y125" s="7">
        <v>807378</v>
      </c>
      <c r="Z125" s="7">
        <v>807378</v>
      </c>
      <c r="AA125" s="2" t="s">
        <v>34</v>
      </c>
      <c r="AB125" s="2" t="s">
        <v>36</v>
      </c>
      <c r="AC125" s="2" t="s">
        <v>121</v>
      </c>
      <c r="AD125" s="2" t="s">
        <v>1661</v>
      </c>
      <c r="AE125" s="2" t="s">
        <v>1662</v>
      </c>
      <c r="AF125" s="2" t="s">
        <v>1663</v>
      </c>
      <c r="AG125" s="2" t="s">
        <v>1664</v>
      </c>
      <c r="AH125" s="2" t="s">
        <v>1665</v>
      </c>
      <c r="AI125" s="2" t="s">
        <v>1285</v>
      </c>
      <c r="AJ125" s="2" t="s">
        <v>1666</v>
      </c>
      <c r="AK125" s="2"/>
      <c r="AL125" s="2"/>
      <c r="AM125" s="2" t="s">
        <v>147</v>
      </c>
      <c r="AN125" s="2" t="s">
        <v>1192</v>
      </c>
      <c r="AO125" s="2" t="s">
        <v>1193</v>
      </c>
      <c r="AP125" s="2" t="s">
        <v>1667</v>
      </c>
      <c r="AQ125" t="str">
        <f t="shared" si="2"/>
        <v>1176424C-1799-1100-17-30206D-1799067-02RECURSOS CORRIENTES</v>
      </c>
      <c r="AR125" t="s">
        <v>1668</v>
      </c>
      <c r="AS125" s="5">
        <v>807378</v>
      </c>
      <c r="AT125" s="5">
        <v>807378</v>
      </c>
    </row>
    <row r="126" spans="1:46" ht="20.100000000000001" customHeight="1">
      <c r="A126" s="10" t="e">
        <f>VLOOKUP(B126,#REF!,2,FALSE)</f>
        <v>#REF!</v>
      </c>
      <c r="B126" s="10" t="e">
        <f>VLOOKUP(U126,#REF!,4,FALSE)</f>
        <v>#REF!</v>
      </c>
      <c r="C126" s="12">
        <v>1176524</v>
      </c>
      <c r="D126" s="9" t="s">
        <v>103</v>
      </c>
      <c r="E126" s="2" t="s">
        <v>1656</v>
      </c>
      <c r="F126" s="2" t="s">
        <v>105</v>
      </c>
      <c r="G126" s="3" t="s">
        <v>1669</v>
      </c>
      <c r="H126" s="3" t="s">
        <v>138</v>
      </c>
      <c r="I126" s="3" t="s">
        <v>1669</v>
      </c>
      <c r="J126" s="4" t="s">
        <v>108</v>
      </c>
      <c r="K126" s="2" t="s">
        <v>1670</v>
      </c>
      <c r="L126" s="2" t="s">
        <v>1671</v>
      </c>
      <c r="M126" s="2" t="s">
        <v>111</v>
      </c>
      <c r="N126" s="2" t="s">
        <v>112</v>
      </c>
      <c r="O126" s="2" t="s">
        <v>1672</v>
      </c>
      <c r="P126" s="2" t="s">
        <v>114</v>
      </c>
      <c r="Q126" s="2" t="s">
        <v>115</v>
      </c>
      <c r="R126" s="2" t="s">
        <v>116</v>
      </c>
      <c r="S126" s="4" t="s">
        <v>117</v>
      </c>
      <c r="T126" s="2" t="s">
        <v>118</v>
      </c>
      <c r="U126" s="2" t="s">
        <v>867</v>
      </c>
      <c r="V126" s="2" t="s">
        <v>868</v>
      </c>
      <c r="W126" s="7">
        <v>606807</v>
      </c>
      <c r="X126" s="7">
        <v>0</v>
      </c>
      <c r="Y126" s="7">
        <v>606807</v>
      </c>
      <c r="Z126" s="7">
        <v>606807</v>
      </c>
      <c r="AA126" s="2" t="s">
        <v>34</v>
      </c>
      <c r="AB126" s="2" t="s">
        <v>36</v>
      </c>
      <c r="AC126" s="2" t="s">
        <v>121</v>
      </c>
      <c r="AD126" s="2" t="s">
        <v>1673</v>
      </c>
      <c r="AE126" s="2" t="s">
        <v>1186</v>
      </c>
      <c r="AF126" s="2" t="s">
        <v>1282</v>
      </c>
      <c r="AG126" s="2" t="s">
        <v>1674</v>
      </c>
      <c r="AH126" s="2" t="s">
        <v>1675</v>
      </c>
      <c r="AI126" s="2" t="s">
        <v>244</v>
      </c>
      <c r="AJ126" s="2" t="s">
        <v>1676</v>
      </c>
      <c r="AK126" s="2"/>
      <c r="AL126" s="2"/>
      <c r="AM126" s="2" t="s">
        <v>1238</v>
      </c>
      <c r="AN126" s="2" t="s">
        <v>1192</v>
      </c>
      <c r="AO126" s="2" t="s">
        <v>1193</v>
      </c>
      <c r="AP126" s="2" t="s">
        <v>1677</v>
      </c>
      <c r="AQ126" t="str">
        <f t="shared" si="2"/>
        <v>1176524C-1799-1100-16-30206D-1799067-02RECURSOS CORRIENTES</v>
      </c>
      <c r="AR126" t="s">
        <v>1678</v>
      </c>
      <c r="AS126" s="5">
        <v>606807</v>
      </c>
      <c r="AT126" s="5">
        <v>606807</v>
      </c>
    </row>
    <row r="127" spans="1:46" ht="20.100000000000001" customHeight="1">
      <c r="A127" s="10" t="e">
        <f>VLOOKUP(B127,#REF!,2,FALSE)</f>
        <v>#REF!</v>
      </c>
      <c r="B127" s="10" t="e">
        <f>VLOOKUP(U127,#REF!,4,FALSE)</f>
        <v>#REF!</v>
      </c>
      <c r="C127" s="12">
        <v>1176624</v>
      </c>
      <c r="D127" s="9" t="s">
        <v>103</v>
      </c>
      <c r="E127" s="2" t="s">
        <v>1679</v>
      </c>
      <c r="F127" s="2" t="s">
        <v>105</v>
      </c>
      <c r="G127" s="3" t="s">
        <v>1680</v>
      </c>
      <c r="H127" s="3" t="s">
        <v>138</v>
      </c>
      <c r="I127" s="3" t="s">
        <v>1680</v>
      </c>
      <c r="J127" s="4" t="s">
        <v>108</v>
      </c>
      <c r="K127" s="2" t="s">
        <v>1670</v>
      </c>
      <c r="L127" s="2" t="s">
        <v>1671</v>
      </c>
      <c r="M127" s="2" t="s">
        <v>111</v>
      </c>
      <c r="N127" s="2" t="s">
        <v>112</v>
      </c>
      <c r="O127" s="2" t="s">
        <v>1672</v>
      </c>
      <c r="P127" s="2" t="s">
        <v>114</v>
      </c>
      <c r="Q127" s="2" t="s">
        <v>115</v>
      </c>
      <c r="R127" s="2" t="s">
        <v>116</v>
      </c>
      <c r="S127" s="4" t="s">
        <v>117</v>
      </c>
      <c r="T127" s="2" t="s">
        <v>118</v>
      </c>
      <c r="U127" s="2" t="s">
        <v>867</v>
      </c>
      <c r="V127" s="2" t="s">
        <v>868</v>
      </c>
      <c r="W127" s="7">
        <v>1011345</v>
      </c>
      <c r="X127" s="7">
        <v>0</v>
      </c>
      <c r="Y127" s="7">
        <v>1011345</v>
      </c>
      <c r="Z127" s="7">
        <v>1011345</v>
      </c>
      <c r="AA127" s="2" t="s">
        <v>34</v>
      </c>
      <c r="AB127" s="2" t="s">
        <v>36</v>
      </c>
      <c r="AC127" s="2" t="s">
        <v>121</v>
      </c>
      <c r="AD127" s="2" t="s">
        <v>1681</v>
      </c>
      <c r="AE127" s="2" t="s">
        <v>1186</v>
      </c>
      <c r="AF127" s="2" t="s">
        <v>1282</v>
      </c>
      <c r="AG127" s="2" t="s">
        <v>1682</v>
      </c>
      <c r="AH127" s="2" t="s">
        <v>1683</v>
      </c>
      <c r="AI127" s="2" t="s">
        <v>244</v>
      </c>
      <c r="AJ127" s="2" t="s">
        <v>1096</v>
      </c>
      <c r="AK127" s="2"/>
      <c r="AL127" s="2"/>
      <c r="AM127" s="2" t="s">
        <v>1605</v>
      </c>
      <c r="AN127" s="2" t="s">
        <v>1192</v>
      </c>
      <c r="AO127" s="2" t="s">
        <v>1193</v>
      </c>
      <c r="AP127" s="2" t="s">
        <v>1684</v>
      </c>
      <c r="AQ127" t="str">
        <f t="shared" si="2"/>
        <v>1176624C-1799-1100-16-30206D-1799067-02RECURSOS CORRIENTES</v>
      </c>
      <c r="AR127" t="s">
        <v>1685</v>
      </c>
      <c r="AS127" s="5">
        <v>1011345</v>
      </c>
      <c r="AT127" s="5">
        <v>1011345</v>
      </c>
    </row>
    <row r="128" spans="1:46" ht="20.100000000000001" customHeight="1">
      <c r="A128" s="10" t="e">
        <f>VLOOKUP(B128,#REF!,2,FALSE)</f>
        <v>#REF!</v>
      </c>
      <c r="B128" s="10" t="e">
        <f>VLOOKUP(U128,#REF!,4,FALSE)</f>
        <v>#REF!</v>
      </c>
      <c r="C128" s="12">
        <v>1176724</v>
      </c>
      <c r="D128" s="9" t="s">
        <v>103</v>
      </c>
      <c r="E128" s="2" t="s">
        <v>1679</v>
      </c>
      <c r="F128" s="2" t="s">
        <v>105</v>
      </c>
      <c r="G128" s="3" t="s">
        <v>1686</v>
      </c>
      <c r="H128" s="3" t="s">
        <v>138</v>
      </c>
      <c r="I128" s="3" t="s">
        <v>1686</v>
      </c>
      <c r="J128" s="4" t="s">
        <v>108</v>
      </c>
      <c r="K128" s="2" t="s">
        <v>1687</v>
      </c>
      <c r="L128" s="2" t="s">
        <v>1688</v>
      </c>
      <c r="M128" s="2" t="s">
        <v>111</v>
      </c>
      <c r="N128" s="2" t="s">
        <v>112</v>
      </c>
      <c r="O128" s="2" t="s">
        <v>1689</v>
      </c>
      <c r="P128" s="2" t="s">
        <v>114</v>
      </c>
      <c r="Q128" s="2" t="s">
        <v>199</v>
      </c>
      <c r="R128" s="2" t="s">
        <v>200</v>
      </c>
      <c r="S128" s="4" t="s">
        <v>117</v>
      </c>
      <c r="T128" s="2" t="s">
        <v>118</v>
      </c>
      <c r="U128" s="2" t="s">
        <v>708</v>
      </c>
      <c r="V128" s="2" t="s">
        <v>709</v>
      </c>
      <c r="W128" s="7">
        <v>1039633</v>
      </c>
      <c r="X128" s="7">
        <v>0</v>
      </c>
      <c r="Y128" s="7">
        <v>1039633</v>
      </c>
      <c r="Z128" s="7">
        <v>1039633</v>
      </c>
      <c r="AA128" s="2" t="s">
        <v>34</v>
      </c>
      <c r="AB128" s="2" t="s">
        <v>36</v>
      </c>
      <c r="AC128" s="2" t="s">
        <v>121</v>
      </c>
      <c r="AD128" s="2" t="s">
        <v>1690</v>
      </c>
      <c r="AE128" s="2" t="s">
        <v>1413</v>
      </c>
      <c r="AF128" s="2" t="s">
        <v>1414</v>
      </c>
      <c r="AG128" s="2" t="s">
        <v>1691</v>
      </c>
      <c r="AH128" s="2" t="s">
        <v>1692</v>
      </c>
      <c r="AI128" s="2" t="s">
        <v>244</v>
      </c>
      <c r="AJ128" s="2" t="s">
        <v>1693</v>
      </c>
      <c r="AK128" s="2"/>
      <c r="AL128" s="2"/>
      <c r="AM128" s="2" t="s">
        <v>1418</v>
      </c>
      <c r="AN128" s="2" t="s">
        <v>1192</v>
      </c>
      <c r="AO128" s="2" t="s">
        <v>1193</v>
      </c>
      <c r="AP128" s="2" t="s">
        <v>1694</v>
      </c>
      <c r="AQ128" t="str">
        <f t="shared" si="2"/>
        <v>1176724C-1799-1100-18-30206D-1799070-02RECURSOS CORRIENTES</v>
      </c>
      <c r="AR128" t="s">
        <v>1695</v>
      </c>
      <c r="AS128" s="5">
        <v>1039633</v>
      </c>
      <c r="AT128" s="5">
        <v>1039633</v>
      </c>
    </row>
    <row r="129" spans="1:46" ht="20.100000000000001" customHeight="1">
      <c r="A129" s="10" t="e">
        <f>VLOOKUP(B129,#REF!,2,FALSE)</f>
        <v>#REF!</v>
      </c>
      <c r="B129" s="10" t="e">
        <f>VLOOKUP(U129,#REF!,4,FALSE)</f>
        <v>#REF!</v>
      </c>
      <c r="C129" s="12">
        <v>1176824</v>
      </c>
      <c r="D129" s="9" t="s">
        <v>103</v>
      </c>
      <c r="E129" s="2" t="s">
        <v>1696</v>
      </c>
      <c r="F129" s="2" t="s">
        <v>105</v>
      </c>
      <c r="G129" s="3" t="s">
        <v>1697</v>
      </c>
      <c r="H129" s="3" t="s">
        <v>138</v>
      </c>
      <c r="I129" s="3" t="s">
        <v>1697</v>
      </c>
      <c r="J129" s="4" t="s">
        <v>108</v>
      </c>
      <c r="K129" s="2" t="s">
        <v>1687</v>
      </c>
      <c r="L129" s="2" t="s">
        <v>1688</v>
      </c>
      <c r="M129" s="2" t="s">
        <v>111</v>
      </c>
      <c r="N129" s="2" t="s">
        <v>112</v>
      </c>
      <c r="O129" s="2" t="s">
        <v>1689</v>
      </c>
      <c r="P129" s="2" t="s">
        <v>114</v>
      </c>
      <c r="Q129" s="2" t="s">
        <v>199</v>
      </c>
      <c r="R129" s="2" t="s">
        <v>200</v>
      </c>
      <c r="S129" s="4" t="s">
        <v>117</v>
      </c>
      <c r="T129" s="2" t="s">
        <v>118</v>
      </c>
      <c r="U129" s="2" t="s">
        <v>708</v>
      </c>
      <c r="V129" s="2" t="s">
        <v>709</v>
      </c>
      <c r="W129" s="7">
        <v>627780</v>
      </c>
      <c r="X129" s="7">
        <v>0</v>
      </c>
      <c r="Y129" s="7">
        <v>627780</v>
      </c>
      <c r="Z129" s="7">
        <v>627780</v>
      </c>
      <c r="AA129" s="2" t="s">
        <v>34</v>
      </c>
      <c r="AB129" s="2" t="s">
        <v>36</v>
      </c>
      <c r="AC129" s="2" t="s">
        <v>121</v>
      </c>
      <c r="AD129" s="2" t="s">
        <v>1698</v>
      </c>
      <c r="AE129" s="2" t="s">
        <v>1413</v>
      </c>
      <c r="AF129" s="2" t="s">
        <v>1414</v>
      </c>
      <c r="AG129" s="2" t="s">
        <v>1699</v>
      </c>
      <c r="AH129" s="2" t="s">
        <v>1700</v>
      </c>
      <c r="AI129" s="2" t="s">
        <v>244</v>
      </c>
      <c r="AJ129" s="2" t="s">
        <v>1701</v>
      </c>
      <c r="AK129" s="2"/>
      <c r="AL129" s="2"/>
      <c r="AM129" s="2" t="s">
        <v>166</v>
      </c>
      <c r="AN129" s="2" t="s">
        <v>1192</v>
      </c>
      <c r="AO129" s="2" t="s">
        <v>1193</v>
      </c>
      <c r="AP129" s="2" t="s">
        <v>1702</v>
      </c>
      <c r="AQ129" t="str">
        <f t="shared" si="2"/>
        <v>1176824C-1799-1100-18-30206D-1799070-02RECURSOS CORRIENTES</v>
      </c>
      <c r="AR129" t="s">
        <v>1703</v>
      </c>
      <c r="AS129" s="5">
        <v>627780</v>
      </c>
      <c r="AT129" s="5">
        <v>627780</v>
      </c>
    </row>
    <row r="130" spans="1:46" ht="20.100000000000001" customHeight="1">
      <c r="A130" s="10" t="e">
        <f>VLOOKUP(B130,#REF!,2,FALSE)</f>
        <v>#REF!</v>
      </c>
      <c r="B130" s="10" t="e">
        <f>VLOOKUP(U130,#REF!,4,FALSE)</f>
        <v>#REF!</v>
      </c>
      <c r="C130" s="12">
        <v>1176924</v>
      </c>
      <c r="D130" s="9" t="s">
        <v>103</v>
      </c>
      <c r="E130" s="2" t="s">
        <v>1696</v>
      </c>
      <c r="F130" s="2" t="s">
        <v>105</v>
      </c>
      <c r="G130" s="3" t="s">
        <v>1704</v>
      </c>
      <c r="H130" s="3" t="s">
        <v>138</v>
      </c>
      <c r="I130" s="3" t="s">
        <v>1704</v>
      </c>
      <c r="J130" s="4" t="s">
        <v>108</v>
      </c>
      <c r="K130" s="2" t="s">
        <v>1598</v>
      </c>
      <c r="L130" s="2" t="s">
        <v>1599</v>
      </c>
      <c r="M130" s="2" t="s">
        <v>111</v>
      </c>
      <c r="N130" s="2" t="s">
        <v>112</v>
      </c>
      <c r="O130" s="2" t="s">
        <v>1600</v>
      </c>
      <c r="P130" s="2" t="s">
        <v>114</v>
      </c>
      <c r="Q130" s="2" t="s">
        <v>115</v>
      </c>
      <c r="R130" s="2" t="s">
        <v>116</v>
      </c>
      <c r="S130" s="4" t="s">
        <v>117</v>
      </c>
      <c r="T130" s="2" t="s">
        <v>118</v>
      </c>
      <c r="U130" s="2" t="s">
        <v>708</v>
      </c>
      <c r="V130" s="2" t="s">
        <v>709</v>
      </c>
      <c r="W130" s="7">
        <v>1113517</v>
      </c>
      <c r="X130" s="7">
        <v>0</v>
      </c>
      <c r="Y130" s="7">
        <v>1113517</v>
      </c>
      <c r="Z130" s="7">
        <v>1113517</v>
      </c>
      <c r="AA130" s="2" t="s">
        <v>34</v>
      </c>
      <c r="AB130" s="2" t="s">
        <v>36</v>
      </c>
      <c r="AC130" s="2" t="s">
        <v>121</v>
      </c>
      <c r="AD130" s="2" t="s">
        <v>1705</v>
      </c>
      <c r="AE130" s="2" t="s">
        <v>1413</v>
      </c>
      <c r="AF130" s="2" t="s">
        <v>1414</v>
      </c>
      <c r="AG130" s="2" t="s">
        <v>1706</v>
      </c>
      <c r="AH130" s="2" t="s">
        <v>1707</v>
      </c>
      <c r="AI130" s="2" t="s">
        <v>244</v>
      </c>
      <c r="AJ130" s="2" t="s">
        <v>1708</v>
      </c>
      <c r="AK130" s="2"/>
      <c r="AL130" s="2"/>
      <c r="AM130" s="2" t="s">
        <v>1418</v>
      </c>
      <c r="AN130" s="2" t="s">
        <v>1192</v>
      </c>
      <c r="AO130" s="2" t="s">
        <v>1193</v>
      </c>
      <c r="AP130" s="2" t="s">
        <v>1709</v>
      </c>
      <c r="AQ130" t="str">
        <f t="shared" si="2"/>
        <v>1176924C-1799-1100-18-30206D-1799070-02RECURSOS CORRIENTES</v>
      </c>
      <c r="AR130" t="s">
        <v>1710</v>
      </c>
      <c r="AS130" s="5">
        <v>1113517</v>
      </c>
      <c r="AT130" s="5">
        <v>1113517</v>
      </c>
    </row>
    <row r="131" spans="1:46" ht="20.100000000000001" customHeight="1">
      <c r="A131" s="10" t="e">
        <f>VLOOKUP(B131,#REF!,2,FALSE)</f>
        <v>#REF!</v>
      </c>
      <c r="B131" s="10" t="e">
        <f>VLOOKUP(U131,#REF!,4,FALSE)</f>
        <v>#REF!</v>
      </c>
      <c r="C131" s="12">
        <v>1177024</v>
      </c>
      <c r="D131" s="9" t="s">
        <v>103</v>
      </c>
      <c r="E131" s="2" t="s">
        <v>1711</v>
      </c>
      <c r="F131" s="2" t="s">
        <v>105</v>
      </c>
      <c r="G131" s="3" t="s">
        <v>1712</v>
      </c>
      <c r="H131" s="3" t="s">
        <v>138</v>
      </c>
      <c r="I131" s="3" t="s">
        <v>1712</v>
      </c>
      <c r="J131" s="4" t="s">
        <v>108</v>
      </c>
      <c r="K131" s="2" t="s">
        <v>1598</v>
      </c>
      <c r="L131" s="2" t="s">
        <v>1599</v>
      </c>
      <c r="M131" s="2" t="s">
        <v>111</v>
      </c>
      <c r="N131" s="2" t="s">
        <v>112</v>
      </c>
      <c r="O131" s="2" t="s">
        <v>1600</v>
      </c>
      <c r="P131" s="2" t="s">
        <v>114</v>
      </c>
      <c r="Q131" s="2" t="s">
        <v>115</v>
      </c>
      <c r="R131" s="2" t="s">
        <v>116</v>
      </c>
      <c r="S131" s="4" t="s">
        <v>117</v>
      </c>
      <c r="T131" s="2" t="s">
        <v>118</v>
      </c>
      <c r="U131" s="2" t="s">
        <v>708</v>
      </c>
      <c r="V131" s="2" t="s">
        <v>709</v>
      </c>
      <c r="W131" s="7">
        <v>303862</v>
      </c>
      <c r="X131" s="7">
        <v>0</v>
      </c>
      <c r="Y131" s="7">
        <v>303862</v>
      </c>
      <c r="Z131" s="7">
        <v>303862</v>
      </c>
      <c r="AA131" s="2" t="s">
        <v>34</v>
      </c>
      <c r="AB131" s="2" t="s">
        <v>36</v>
      </c>
      <c r="AC131" s="2" t="s">
        <v>121</v>
      </c>
      <c r="AD131" s="2" t="s">
        <v>1713</v>
      </c>
      <c r="AE131" s="2" t="s">
        <v>1413</v>
      </c>
      <c r="AF131" s="2" t="s">
        <v>1414</v>
      </c>
      <c r="AG131" s="2" t="s">
        <v>1714</v>
      </c>
      <c r="AH131" s="2" t="s">
        <v>1715</v>
      </c>
      <c r="AI131" s="2" t="s">
        <v>244</v>
      </c>
      <c r="AJ131" s="2" t="s">
        <v>1716</v>
      </c>
      <c r="AK131" s="2"/>
      <c r="AL131" s="2"/>
      <c r="AM131" s="2" t="s">
        <v>651</v>
      </c>
      <c r="AN131" s="2" t="s">
        <v>1192</v>
      </c>
      <c r="AO131" s="2" t="s">
        <v>1193</v>
      </c>
      <c r="AP131" s="2" t="s">
        <v>1709</v>
      </c>
      <c r="AQ131" t="str">
        <f t="shared" si="2"/>
        <v>1177024C-1799-1100-18-30206D-1799070-02RECURSOS CORRIENTES</v>
      </c>
      <c r="AR131" t="s">
        <v>1717</v>
      </c>
      <c r="AS131" s="5">
        <v>303862</v>
      </c>
      <c r="AT131" s="5">
        <v>303862</v>
      </c>
    </row>
    <row r="132" spans="1:46" ht="20.100000000000001" customHeight="1">
      <c r="A132" s="10" t="e">
        <f>VLOOKUP(B132,#REF!,2,FALSE)</f>
        <v>#REF!</v>
      </c>
      <c r="B132" s="10" t="e">
        <f>VLOOKUP(U132,#REF!,4,FALSE)</f>
        <v>#REF!</v>
      </c>
      <c r="C132" s="12">
        <v>1177124</v>
      </c>
      <c r="D132" s="9" t="s">
        <v>103</v>
      </c>
      <c r="E132" s="2" t="s">
        <v>1711</v>
      </c>
      <c r="F132" s="2" t="s">
        <v>105</v>
      </c>
      <c r="G132" s="3" t="s">
        <v>1718</v>
      </c>
      <c r="H132" s="3" t="s">
        <v>138</v>
      </c>
      <c r="I132" s="3" t="s">
        <v>1718</v>
      </c>
      <c r="J132" s="4" t="s">
        <v>108</v>
      </c>
      <c r="K132" s="2" t="s">
        <v>1719</v>
      </c>
      <c r="L132" s="2" t="s">
        <v>1720</v>
      </c>
      <c r="M132" s="2" t="s">
        <v>111</v>
      </c>
      <c r="N132" s="2" t="s">
        <v>112</v>
      </c>
      <c r="O132" s="2" t="s">
        <v>1721</v>
      </c>
      <c r="P132" s="2" t="s">
        <v>114</v>
      </c>
      <c r="Q132" s="2" t="s">
        <v>199</v>
      </c>
      <c r="R132" s="2" t="s">
        <v>200</v>
      </c>
      <c r="S132" s="4" t="s">
        <v>117</v>
      </c>
      <c r="T132" s="2" t="s">
        <v>118</v>
      </c>
      <c r="U132" s="2" t="s">
        <v>302</v>
      </c>
      <c r="V132" s="2" t="s">
        <v>303</v>
      </c>
      <c r="W132" s="7">
        <v>574391</v>
      </c>
      <c r="X132" s="7">
        <v>0</v>
      </c>
      <c r="Y132" s="7">
        <v>574391</v>
      </c>
      <c r="Z132" s="7">
        <v>574391</v>
      </c>
      <c r="AA132" s="2" t="s">
        <v>34</v>
      </c>
      <c r="AB132" s="2" t="s">
        <v>36</v>
      </c>
      <c r="AC132" s="2" t="s">
        <v>121</v>
      </c>
      <c r="AD132" s="2" t="s">
        <v>1722</v>
      </c>
      <c r="AE132" s="2" t="s">
        <v>1185</v>
      </c>
      <c r="AF132" s="2" t="s">
        <v>1186</v>
      </c>
      <c r="AG132" s="2" t="s">
        <v>1723</v>
      </c>
      <c r="AH132" s="2" t="s">
        <v>1724</v>
      </c>
      <c r="AI132" s="2" t="s">
        <v>696</v>
      </c>
      <c r="AJ132" s="2" t="s">
        <v>1725</v>
      </c>
      <c r="AK132" s="2"/>
      <c r="AL132" s="2"/>
      <c r="AM132" s="2" t="s">
        <v>150</v>
      </c>
      <c r="AN132" s="2" t="s">
        <v>1192</v>
      </c>
      <c r="AO132" s="2" t="s">
        <v>1193</v>
      </c>
      <c r="AP132" s="2" t="s">
        <v>1726</v>
      </c>
      <c r="AQ132" t="str">
        <f t="shared" si="2"/>
        <v>1177124C-1799-1100-17-30206D-1799053-02RECURSOS CORRIENTES</v>
      </c>
      <c r="AR132" t="s">
        <v>1727</v>
      </c>
      <c r="AS132" s="5">
        <v>574391</v>
      </c>
      <c r="AT132" s="5">
        <v>574391</v>
      </c>
    </row>
    <row r="133" spans="1:46" ht="20.100000000000001" customHeight="1">
      <c r="A133" s="10" t="e">
        <f>VLOOKUP(B133,#REF!,2,FALSE)</f>
        <v>#REF!</v>
      </c>
      <c r="B133" s="10" t="e">
        <f>VLOOKUP(U133,#REF!,4,FALSE)</f>
        <v>#REF!</v>
      </c>
      <c r="C133" s="12">
        <v>1177224</v>
      </c>
      <c r="D133" s="9" t="s">
        <v>103</v>
      </c>
      <c r="E133" s="2" t="s">
        <v>1728</v>
      </c>
      <c r="F133" s="2" t="s">
        <v>105</v>
      </c>
      <c r="G133" s="3" t="s">
        <v>1729</v>
      </c>
      <c r="H133" s="3" t="s">
        <v>138</v>
      </c>
      <c r="I133" s="3" t="s">
        <v>1729</v>
      </c>
      <c r="J133" s="4" t="s">
        <v>108</v>
      </c>
      <c r="K133" s="2" t="s">
        <v>643</v>
      </c>
      <c r="L133" s="2" t="s">
        <v>644</v>
      </c>
      <c r="M133" s="2" t="s">
        <v>111</v>
      </c>
      <c r="N133" s="2" t="s">
        <v>112</v>
      </c>
      <c r="O133" s="2" t="s">
        <v>645</v>
      </c>
      <c r="P133" s="2" t="s">
        <v>114</v>
      </c>
      <c r="Q133" s="2" t="s">
        <v>115</v>
      </c>
      <c r="R133" s="2" t="s">
        <v>116</v>
      </c>
      <c r="S133" s="4" t="s">
        <v>117</v>
      </c>
      <c r="T133" s="2" t="s">
        <v>118</v>
      </c>
      <c r="U133" s="2" t="s">
        <v>387</v>
      </c>
      <c r="V133" s="2" t="s">
        <v>388</v>
      </c>
      <c r="W133" s="7">
        <v>544427</v>
      </c>
      <c r="X133" s="7">
        <v>0</v>
      </c>
      <c r="Y133" s="7">
        <v>544427</v>
      </c>
      <c r="Z133" s="7">
        <v>544427</v>
      </c>
      <c r="AA133" s="2" t="s">
        <v>34</v>
      </c>
      <c r="AB133" s="2" t="s">
        <v>36</v>
      </c>
      <c r="AC133" s="2" t="s">
        <v>121</v>
      </c>
      <c r="AD133" s="2" t="s">
        <v>1730</v>
      </c>
      <c r="AE133" s="2" t="s">
        <v>1200</v>
      </c>
      <c r="AF133" s="2" t="s">
        <v>1201</v>
      </c>
      <c r="AG133" s="2" t="s">
        <v>1731</v>
      </c>
      <c r="AH133" s="2" t="s">
        <v>1732</v>
      </c>
      <c r="AI133" s="2" t="s">
        <v>696</v>
      </c>
      <c r="AJ133" s="2" t="s">
        <v>1733</v>
      </c>
      <c r="AK133" s="2"/>
      <c r="AL133" s="2"/>
      <c r="AM133" s="2" t="s">
        <v>241</v>
      </c>
      <c r="AN133" s="2" t="s">
        <v>1192</v>
      </c>
      <c r="AO133" s="2" t="s">
        <v>1193</v>
      </c>
      <c r="AP133" s="2" t="s">
        <v>1734</v>
      </c>
      <c r="AQ133" t="str">
        <f t="shared" ref="AQ133:AQ196" si="3">CONCATENATE(C133,U133,AC133)</f>
        <v>1177224C-1702-1100-20-30101B-1702007-02RECURSOS CORRIENTES</v>
      </c>
      <c r="AR133" t="s">
        <v>1735</v>
      </c>
      <c r="AS133" s="5">
        <v>544427</v>
      </c>
      <c r="AT133" s="5">
        <v>544427</v>
      </c>
    </row>
    <row r="134" spans="1:46" ht="20.100000000000001" customHeight="1">
      <c r="A134" s="10" t="e">
        <f>VLOOKUP(B134,#REF!,2,FALSE)</f>
        <v>#REF!</v>
      </c>
      <c r="B134" s="10" t="e">
        <f>VLOOKUP(U134,#REF!,4,FALSE)</f>
        <v>#REF!</v>
      </c>
      <c r="C134" s="12">
        <v>1177324</v>
      </c>
      <c r="D134" s="9" t="s">
        <v>103</v>
      </c>
      <c r="E134" s="2" t="s">
        <v>1728</v>
      </c>
      <c r="F134" s="2" t="s">
        <v>105</v>
      </c>
      <c r="G134" s="3" t="s">
        <v>1736</v>
      </c>
      <c r="H134" s="3" t="s">
        <v>138</v>
      </c>
      <c r="I134" s="3" t="s">
        <v>1736</v>
      </c>
      <c r="J134" s="4" t="s">
        <v>108</v>
      </c>
      <c r="K134" s="2" t="s">
        <v>1737</v>
      </c>
      <c r="L134" s="2" t="s">
        <v>1738</v>
      </c>
      <c r="M134" s="2" t="s">
        <v>111</v>
      </c>
      <c r="N134" s="2" t="s">
        <v>112</v>
      </c>
      <c r="O134" s="2" t="s">
        <v>1739</v>
      </c>
      <c r="P134" s="2" t="s">
        <v>114</v>
      </c>
      <c r="Q134" s="2" t="s">
        <v>199</v>
      </c>
      <c r="R134" s="2" t="s">
        <v>200</v>
      </c>
      <c r="S134" s="4" t="s">
        <v>117</v>
      </c>
      <c r="T134" s="2" t="s">
        <v>118</v>
      </c>
      <c r="U134" s="2" t="s">
        <v>299</v>
      </c>
      <c r="V134" s="2" t="s">
        <v>300</v>
      </c>
      <c r="W134" s="7">
        <v>713493</v>
      </c>
      <c r="X134" s="7">
        <v>0</v>
      </c>
      <c r="Y134" s="7">
        <v>713493</v>
      </c>
      <c r="Z134" s="7">
        <v>713493</v>
      </c>
      <c r="AA134" s="2" t="s">
        <v>34</v>
      </c>
      <c r="AB134" s="2" t="s">
        <v>36</v>
      </c>
      <c r="AC134" s="2" t="s">
        <v>121</v>
      </c>
      <c r="AD134" s="2" t="s">
        <v>1740</v>
      </c>
      <c r="AE134" s="2" t="s">
        <v>1185</v>
      </c>
      <c r="AF134" s="2" t="s">
        <v>1186</v>
      </c>
      <c r="AG134" s="2" t="s">
        <v>1741</v>
      </c>
      <c r="AH134" s="2" t="s">
        <v>1742</v>
      </c>
      <c r="AI134" s="2" t="s">
        <v>696</v>
      </c>
      <c r="AJ134" s="2" t="s">
        <v>1743</v>
      </c>
      <c r="AK134" s="2"/>
      <c r="AL134" s="2"/>
      <c r="AM134" s="2" t="s">
        <v>166</v>
      </c>
      <c r="AN134" s="2" t="s">
        <v>1192</v>
      </c>
      <c r="AO134" s="2" t="s">
        <v>1193</v>
      </c>
      <c r="AP134" s="2" t="s">
        <v>1744</v>
      </c>
      <c r="AQ134" t="str">
        <f t="shared" si="3"/>
        <v>1177324C-1799-1100-17-30206D-1799073-02RECURSOS CORRIENTES</v>
      </c>
      <c r="AR134" t="s">
        <v>1745</v>
      </c>
      <c r="AS134" s="5">
        <v>713493</v>
      </c>
      <c r="AT134" s="5">
        <v>713493</v>
      </c>
    </row>
    <row r="135" spans="1:46" ht="20.100000000000001" customHeight="1">
      <c r="A135" s="10" t="e">
        <f>VLOOKUP(B135,#REF!,2,FALSE)</f>
        <v>#REF!</v>
      </c>
      <c r="B135" s="10" t="e">
        <f>VLOOKUP(U135,#REF!,4,FALSE)</f>
        <v>#REF!</v>
      </c>
      <c r="C135" s="12">
        <v>1177424</v>
      </c>
      <c r="D135" s="9" t="s">
        <v>103</v>
      </c>
      <c r="E135" s="2" t="s">
        <v>1746</v>
      </c>
      <c r="F135" s="2" t="s">
        <v>105</v>
      </c>
      <c r="G135" s="3" t="s">
        <v>1747</v>
      </c>
      <c r="H135" s="3" t="s">
        <v>138</v>
      </c>
      <c r="I135" s="3" t="s">
        <v>1747</v>
      </c>
      <c r="J135" s="4" t="s">
        <v>108</v>
      </c>
      <c r="K135" s="2" t="s">
        <v>1748</v>
      </c>
      <c r="L135" s="2" t="s">
        <v>1749</v>
      </c>
      <c r="M135" s="2" t="s">
        <v>111</v>
      </c>
      <c r="N135" s="2" t="s">
        <v>112</v>
      </c>
      <c r="O135" s="2" t="s">
        <v>1750</v>
      </c>
      <c r="P135" s="2" t="s">
        <v>114</v>
      </c>
      <c r="Q135" s="2" t="s">
        <v>115</v>
      </c>
      <c r="R135" s="2" t="s">
        <v>116</v>
      </c>
      <c r="S135" s="4" t="s">
        <v>117</v>
      </c>
      <c r="T135" s="2" t="s">
        <v>118</v>
      </c>
      <c r="U135" s="2" t="s">
        <v>532</v>
      </c>
      <c r="V135" s="2" t="s">
        <v>533</v>
      </c>
      <c r="W135" s="7">
        <v>1103517</v>
      </c>
      <c r="X135" s="7">
        <v>0</v>
      </c>
      <c r="Y135" s="7">
        <v>1103517</v>
      </c>
      <c r="Z135" s="7">
        <v>1103517</v>
      </c>
      <c r="AA135" s="2" t="s">
        <v>34</v>
      </c>
      <c r="AB135" s="2" t="s">
        <v>36</v>
      </c>
      <c r="AC135" s="2" t="s">
        <v>121</v>
      </c>
      <c r="AD135" s="2" t="s">
        <v>1751</v>
      </c>
      <c r="AE135" s="2" t="s">
        <v>1399</v>
      </c>
      <c r="AF135" s="2" t="s">
        <v>1400</v>
      </c>
      <c r="AG135" s="2" t="s">
        <v>1752</v>
      </c>
      <c r="AH135" s="2" t="s">
        <v>1753</v>
      </c>
      <c r="AI135" s="2" t="s">
        <v>696</v>
      </c>
      <c r="AJ135" s="2" t="s">
        <v>1754</v>
      </c>
      <c r="AK135" s="2"/>
      <c r="AL135" s="2"/>
      <c r="AM135" s="2" t="s">
        <v>1418</v>
      </c>
      <c r="AN135" s="2" t="s">
        <v>1192</v>
      </c>
      <c r="AO135" s="2" t="s">
        <v>1193</v>
      </c>
      <c r="AP135" s="2" t="s">
        <v>1755</v>
      </c>
      <c r="AQ135" t="str">
        <f t="shared" si="3"/>
        <v>1177424C-1709-1100-6-30101B-1709105-02RECURSOS CORRIENTES</v>
      </c>
      <c r="AR135" t="s">
        <v>1756</v>
      </c>
      <c r="AS135" s="5">
        <v>1103517</v>
      </c>
      <c r="AT135" s="5">
        <v>1103517</v>
      </c>
    </row>
    <row r="136" spans="1:46" ht="20.100000000000001" customHeight="1">
      <c r="A136" s="10" t="e">
        <f>VLOOKUP(B136,#REF!,2,FALSE)</f>
        <v>#REF!</v>
      </c>
      <c r="B136" s="10" t="e">
        <f>VLOOKUP(U136,#REF!,4,FALSE)</f>
        <v>#REF!</v>
      </c>
      <c r="C136" s="12">
        <v>1177524</v>
      </c>
      <c r="D136" s="9" t="s">
        <v>103</v>
      </c>
      <c r="E136" s="2" t="s">
        <v>1746</v>
      </c>
      <c r="F136" s="2" t="s">
        <v>105</v>
      </c>
      <c r="G136" s="3" t="s">
        <v>1757</v>
      </c>
      <c r="H136" s="3" t="s">
        <v>138</v>
      </c>
      <c r="I136" s="3" t="s">
        <v>1757</v>
      </c>
      <c r="J136" s="4" t="s">
        <v>108</v>
      </c>
      <c r="K136" s="2" t="s">
        <v>1758</v>
      </c>
      <c r="L136" s="2" t="s">
        <v>1759</v>
      </c>
      <c r="M136" s="2" t="s">
        <v>111</v>
      </c>
      <c r="N136" s="2" t="s">
        <v>112</v>
      </c>
      <c r="O136" s="2" t="s">
        <v>1760</v>
      </c>
      <c r="P136" s="2" t="s">
        <v>114</v>
      </c>
      <c r="Q136" s="2" t="s">
        <v>199</v>
      </c>
      <c r="R136" s="2" t="s">
        <v>200</v>
      </c>
      <c r="S136" s="4" t="s">
        <v>117</v>
      </c>
      <c r="T136" s="2" t="s">
        <v>118</v>
      </c>
      <c r="U136" s="2" t="s">
        <v>708</v>
      </c>
      <c r="V136" s="2" t="s">
        <v>709</v>
      </c>
      <c r="W136" s="7">
        <v>1379398</v>
      </c>
      <c r="X136" s="7">
        <v>0</v>
      </c>
      <c r="Y136" s="7">
        <v>1379398</v>
      </c>
      <c r="Z136" s="7">
        <v>1379398</v>
      </c>
      <c r="AA136" s="2" t="s">
        <v>34</v>
      </c>
      <c r="AB136" s="2" t="s">
        <v>36</v>
      </c>
      <c r="AC136" s="2" t="s">
        <v>121</v>
      </c>
      <c r="AD136" s="2" t="s">
        <v>1761</v>
      </c>
      <c r="AE136" s="2" t="s">
        <v>1413</v>
      </c>
      <c r="AF136" s="2" t="s">
        <v>1414</v>
      </c>
      <c r="AG136" s="2" t="s">
        <v>1762</v>
      </c>
      <c r="AH136" s="2" t="s">
        <v>1763</v>
      </c>
      <c r="AI136" s="2" t="s">
        <v>696</v>
      </c>
      <c r="AJ136" s="2" t="s">
        <v>1764</v>
      </c>
      <c r="AK136" s="2"/>
      <c r="AL136" s="2"/>
      <c r="AM136" s="2" t="s">
        <v>1418</v>
      </c>
      <c r="AN136" s="2" t="s">
        <v>1192</v>
      </c>
      <c r="AO136" s="2" t="s">
        <v>1193</v>
      </c>
      <c r="AP136" s="2" t="s">
        <v>1765</v>
      </c>
      <c r="AQ136" t="str">
        <f t="shared" si="3"/>
        <v>1177524C-1799-1100-18-30206D-1799070-02RECURSOS CORRIENTES</v>
      </c>
      <c r="AR136" t="s">
        <v>1766</v>
      </c>
      <c r="AS136" s="5">
        <v>1379398</v>
      </c>
      <c r="AT136" s="5">
        <v>1379398</v>
      </c>
    </row>
    <row r="137" spans="1:46" ht="20.100000000000001" customHeight="1">
      <c r="A137" s="10" t="e">
        <f>VLOOKUP(B137,#REF!,2,FALSE)</f>
        <v>#REF!</v>
      </c>
      <c r="B137" s="10" t="e">
        <f>VLOOKUP(U137,#REF!,4,FALSE)</f>
        <v>#REF!</v>
      </c>
      <c r="C137" s="12">
        <v>1177624</v>
      </c>
      <c r="D137" s="9" t="s">
        <v>103</v>
      </c>
      <c r="E137" s="2" t="s">
        <v>1767</v>
      </c>
      <c r="F137" s="2" t="s">
        <v>105</v>
      </c>
      <c r="G137" s="3" t="s">
        <v>1768</v>
      </c>
      <c r="H137" s="3" t="s">
        <v>138</v>
      </c>
      <c r="I137" s="3" t="s">
        <v>1768</v>
      </c>
      <c r="J137" s="4" t="s">
        <v>108</v>
      </c>
      <c r="K137" s="2" t="s">
        <v>1769</v>
      </c>
      <c r="L137" s="2" t="s">
        <v>1770</v>
      </c>
      <c r="M137" s="2" t="s">
        <v>111</v>
      </c>
      <c r="N137" s="2" t="s">
        <v>112</v>
      </c>
      <c r="O137" s="2" t="s">
        <v>1771</v>
      </c>
      <c r="P137" s="2" t="s">
        <v>114</v>
      </c>
      <c r="Q137" s="2" t="s">
        <v>199</v>
      </c>
      <c r="R137" s="2" t="s">
        <v>200</v>
      </c>
      <c r="S137" s="4" t="s">
        <v>117</v>
      </c>
      <c r="T137" s="2" t="s">
        <v>118</v>
      </c>
      <c r="U137" s="2" t="s">
        <v>532</v>
      </c>
      <c r="V137" s="2" t="s">
        <v>533</v>
      </c>
      <c r="W137" s="7">
        <v>189914</v>
      </c>
      <c r="X137" s="7">
        <v>0</v>
      </c>
      <c r="Y137" s="7">
        <v>189914</v>
      </c>
      <c r="Z137" s="7">
        <v>189914</v>
      </c>
      <c r="AA137" s="2" t="s">
        <v>34</v>
      </c>
      <c r="AB137" s="2" t="s">
        <v>36</v>
      </c>
      <c r="AC137" s="2" t="s">
        <v>121</v>
      </c>
      <c r="AD137" s="2" t="s">
        <v>1772</v>
      </c>
      <c r="AE137" s="2" t="s">
        <v>1399</v>
      </c>
      <c r="AF137" s="2" t="s">
        <v>1400</v>
      </c>
      <c r="AG137" s="2" t="s">
        <v>1773</v>
      </c>
      <c r="AH137" s="2" t="s">
        <v>1774</v>
      </c>
      <c r="AI137" s="2" t="s">
        <v>1775</v>
      </c>
      <c r="AJ137" s="2" t="s">
        <v>1776</v>
      </c>
      <c r="AK137" s="2"/>
      <c r="AL137" s="2"/>
      <c r="AM137" s="2" t="s">
        <v>273</v>
      </c>
      <c r="AN137" s="2" t="s">
        <v>1192</v>
      </c>
      <c r="AO137" s="2" t="s">
        <v>1193</v>
      </c>
      <c r="AP137" s="2" t="s">
        <v>1777</v>
      </c>
      <c r="AQ137" t="str">
        <f t="shared" si="3"/>
        <v>1177624C-1709-1100-6-30101B-1709105-02RECURSOS CORRIENTES</v>
      </c>
      <c r="AR137" t="s">
        <v>1778</v>
      </c>
      <c r="AS137" s="5">
        <v>189914</v>
      </c>
      <c r="AT137" s="5">
        <v>189914</v>
      </c>
    </row>
    <row r="138" spans="1:46" ht="20.100000000000001" customHeight="1">
      <c r="A138" s="10" t="e">
        <f>VLOOKUP(B138,#REF!,2,FALSE)</f>
        <v>#REF!</v>
      </c>
      <c r="B138" s="10" t="e">
        <f>VLOOKUP(U138,#REF!,4,FALSE)</f>
        <v>#REF!</v>
      </c>
      <c r="C138" s="12">
        <v>1177724</v>
      </c>
      <c r="D138" s="9" t="s">
        <v>103</v>
      </c>
      <c r="E138" s="2" t="s">
        <v>1767</v>
      </c>
      <c r="F138" s="2" t="s">
        <v>105</v>
      </c>
      <c r="G138" s="3" t="s">
        <v>1779</v>
      </c>
      <c r="H138" s="3" t="s">
        <v>138</v>
      </c>
      <c r="I138" s="3" t="s">
        <v>1779</v>
      </c>
      <c r="J138" s="4" t="s">
        <v>108</v>
      </c>
      <c r="K138" s="2" t="s">
        <v>1291</v>
      </c>
      <c r="L138" s="2" t="s">
        <v>1292</v>
      </c>
      <c r="M138" s="2" t="s">
        <v>111</v>
      </c>
      <c r="N138" s="2" t="s">
        <v>112</v>
      </c>
      <c r="O138" s="2" t="s">
        <v>1293</v>
      </c>
      <c r="P138" s="2" t="s">
        <v>114</v>
      </c>
      <c r="Q138" s="2" t="s">
        <v>597</v>
      </c>
      <c r="R138" s="2" t="s">
        <v>598</v>
      </c>
      <c r="S138" s="4" t="s">
        <v>117</v>
      </c>
      <c r="T138" s="2" t="s">
        <v>118</v>
      </c>
      <c r="U138" s="2" t="s">
        <v>1294</v>
      </c>
      <c r="V138" s="2" t="s">
        <v>1295</v>
      </c>
      <c r="W138" s="7">
        <v>672164</v>
      </c>
      <c r="X138" s="7">
        <v>0</v>
      </c>
      <c r="Y138" s="7">
        <v>672164</v>
      </c>
      <c r="Z138" s="7">
        <v>672164</v>
      </c>
      <c r="AA138" s="2" t="s">
        <v>34</v>
      </c>
      <c r="AB138" s="2" t="s">
        <v>36</v>
      </c>
      <c r="AC138" s="2" t="s">
        <v>121</v>
      </c>
      <c r="AD138" s="2" t="s">
        <v>1780</v>
      </c>
      <c r="AE138" s="2" t="s">
        <v>1297</v>
      </c>
      <c r="AF138" s="2" t="s">
        <v>1298</v>
      </c>
      <c r="AG138" s="2" t="s">
        <v>1781</v>
      </c>
      <c r="AH138" s="2" t="s">
        <v>1782</v>
      </c>
      <c r="AI138" s="2" t="s">
        <v>1775</v>
      </c>
      <c r="AJ138" s="2" t="s">
        <v>1783</v>
      </c>
      <c r="AK138" s="2"/>
      <c r="AL138" s="2"/>
      <c r="AM138" s="2" t="s">
        <v>273</v>
      </c>
      <c r="AN138" s="2" t="s">
        <v>1192</v>
      </c>
      <c r="AO138" s="2" t="s">
        <v>1193</v>
      </c>
      <c r="AP138" s="2" t="s">
        <v>1784</v>
      </c>
      <c r="AQ138" t="str">
        <f t="shared" si="3"/>
        <v>1177724C-1708-1100-3-40403A-1708017-02RECURSOS CORRIENTES</v>
      </c>
      <c r="AR138" t="s">
        <v>1785</v>
      </c>
      <c r="AS138" s="5">
        <v>672164</v>
      </c>
      <c r="AT138" s="5">
        <v>672164</v>
      </c>
    </row>
    <row r="139" spans="1:46" ht="20.100000000000001" customHeight="1">
      <c r="A139" s="10" t="e">
        <f>VLOOKUP(B139,#REF!,2,FALSE)</f>
        <v>#REF!</v>
      </c>
      <c r="B139" s="10" t="e">
        <f>VLOOKUP(U139,#REF!,4,FALSE)</f>
        <v>#REF!</v>
      </c>
      <c r="C139" s="12">
        <v>1177824</v>
      </c>
      <c r="D139" s="9" t="s">
        <v>103</v>
      </c>
      <c r="E139" s="2" t="s">
        <v>1786</v>
      </c>
      <c r="F139" s="2" t="s">
        <v>105</v>
      </c>
      <c r="G139" s="3" t="s">
        <v>1787</v>
      </c>
      <c r="H139" s="3" t="s">
        <v>138</v>
      </c>
      <c r="I139" s="3" t="s">
        <v>1787</v>
      </c>
      <c r="J139" s="4" t="s">
        <v>108</v>
      </c>
      <c r="K139" s="2" t="s">
        <v>1788</v>
      </c>
      <c r="L139" s="2" t="s">
        <v>1789</v>
      </c>
      <c r="M139" s="2" t="s">
        <v>111</v>
      </c>
      <c r="N139" s="2" t="s">
        <v>112</v>
      </c>
      <c r="O139" s="2" t="s">
        <v>1790</v>
      </c>
      <c r="P139" s="2" t="s">
        <v>114</v>
      </c>
      <c r="Q139" s="2" t="s">
        <v>115</v>
      </c>
      <c r="R139" s="2" t="s">
        <v>116</v>
      </c>
      <c r="S139" s="4" t="s">
        <v>117</v>
      </c>
      <c r="T139" s="2" t="s">
        <v>118</v>
      </c>
      <c r="U139" s="2" t="s">
        <v>302</v>
      </c>
      <c r="V139" s="2" t="s">
        <v>303</v>
      </c>
      <c r="W139" s="7">
        <v>529427</v>
      </c>
      <c r="X139" s="7">
        <v>0</v>
      </c>
      <c r="Y139" s="7">
        <v>529427</v>
      </c>
      <c r="Z139" s="7">
        <v>529427</v>
      </c>
      <c r="AA139" s="2" t="s">
        <v>34</v>
      </c>
      <c r="AB139" s="2" t="s">
        <v>36</v>
      </c>
      <c r="AC139" s="2" t="s">
        <v>121</v>
      </c>
      <c r="AD139" s="2" t="s">
        <v>1791</v>
      </c>
      <c r="AE139" s="2" t="s">
        <v>1662</v>
      </c>
      <c r="AF139" s="2" t="s">
        <v>1663</v>
      </c>
      <c r="AG139" s="2" t="s">
        <v>1792</v>
      </c>
      <c r="AH139" s="2" t="s">
        <v>1793</v>
      </c>
      <c r="AI139" s="2" t="s">
        <v>1775</v>
      </c>
      <c r="AJ139" s="2" t="s">
        <v>1794</v>
      </c>
      <c r="AK139" s="2"/>
      <c r="AL139" s="2"/>
      <c r="AM139" s="2" t="s">
        <v>1172</v>
      </c>
      <c r="AN139" s="2" t="s">
        <v>1192</v>
      </c>
      <c r="AO139" s="2" t="s">
        <v>1193</v>
      </c>
      <c r="AP139" s="2" t="s">
        <v>1795</v>
      </c>
      <c r="AQ139" t="str">
        <f t="shared" si="3"/>
        <v>1177824C-1799-1100-17-30206D-1799053-02RECURSOS CORRIENTES</v>
      </c>
      <c r="AR139" t="s">
        <v>1796</v>
      </c>
      <c r="AS139" s="5">
        <v>529427</v>
      </c>
      <c r="AT139" s="5">
        <v>529427</v>
      </c>
    </row>
    <row r="140" spans="1:46" ht="20.100000000000001" customHeight="1">
      <c r="A140" s="10" t="e">
        <f>VLOOKUP(B140,#REF!,2,FALSE)</f>
        <v>#REF!</v>
      </c>
      <c r="B140" s="10" t="e">
        <f>VLOOKUP(U140,#REF!,4,FALSE)</f>
        <v>#REF!</v>
      </c>
      <c r="C140" s="12">
        <v>1177924</v>
      </c>
      <c r="D140" s="9" t="s">
        <v>103</v>
      </c>
      <c r="E140" s="2" t="s">
        <v>1786</v>
      </c>
      <c r="F140" s="2" t="s">
        <v>105</v>
      </c>
      <c r="G140" s="3" t="s">
        <v>1180</v>
      </c>
      <c r="H140" s="3" t="s">
        <v>138</v>
      </c>
      <c r="I140" s="3" t="s">
        <v>1180</v>
      </c>
      <c r="J140" s="4" t="s">
        <v>108</v>
      </c>
      <c r="K140" s="2" t="s">
        <v>989</v>
      </c>
      <c r="L140" s="2" t="s">
        <v>990</v>
      </c>
      <c r="M140" s="2" t="s">
        <v>111</v>
      </c>
      <c r="N140" s="2" t="s">
        <v>112</v>
      </c>
      <c r="O140" s="2" t="s">
        <v>991</v>
      </c>
      <c r="P140" s="2" t="s">
        <v>114</v>
      </c>
      <c r="Q140" s="2" t="s">
        <v>199</v>
      </c>
      <c r="R140" s="2" t="s">
        <v>200</v>
      </c>
      <c r="S140" s="4" t="s">
        <v>117</v>
      </c>
      <c r="T140" s="2" t="s">
        <v>118</v>
      </c>
      <c r="U140" s="2" t="s">
        <v>299</v>
      </c>
      <c r="V140" s="2" t="s">
        <v>300</v>
      </c>
      <c r="W140" s="7">
        <v>151931</v>
      </c>
      <c r="X140" s="7">
        <v>0</v>
      </c>
      <c r="Y140" s="7">
        <v>151931</v>
      </c>
      <c r="Z140" s="7">
        <v>151931</v>
      </c>
      <c r="AA140" s="2" t="s">
        <v>34</v>
      </c>
      <c r="AB140" s="2" t="s">
        <v>36</v>
      </c>
      <c r="AC140" s="2" t="s">
        <v>121</v>
      </c>
      <c r="AD140" s="2" t="s">
        <v>1797</v>
      </c>
      <c r="AE140" s="2" t="s">
        <v>1798</v>
      </c>
      <c r="AF140" s="2" t="s">
        <v>1799</v>
      </c>
      <c r="AG140" s="2" t="s">
        <v>1800</v>
      </c>
      <c r="AH140" s="2" t="s">
        <v>1801</v>
      </c>
      <c r="AI140" s="2" t="s">
        <v>1775</v>
      </c>
      <c r="AJ140" s="2" t="s">
        <v>1802</v>
      </c>
      <c r="AK140" s="2"/>
      <c r="AL140" s="2"/>
      <c r="AM140" s="2" t="s">
        <v>1803</v>
      </c>
      <c r="AN140" s="2" t="s">
        <v>1192</v>
      </c>
      <c r="AO140" s="2" t="s">
        <v>1193</v>
      </c>
      <c r="AP140" s="2" t="s">
        <v>1804</v>
      </c>
      <c r="AQ140" t="str">
        <f t="shared" si="3"/>
        <v>1177924C-1799-1100-17-30206D-1799073-02RECURSOS CORRIENTES</v>
      </c>
      <c r="AR140" t="s">
        <v>1805</v>
      </c>
      <c r="AS140" s="5">
        <v>151931</v>
      </c>
      <c r="AT140" s="5">
        <v>151931</v>
      </c>
    </row>
    <row r="141" spans="1:46" ht="20.100000000000001" customHeight="1">
      <c r="A141" s="10" t="e">
        <f>VLOOKUP(B141,#REF!,2,FALSE)</f>
        <v>#REF!</v>
      </c>
      <c r="B141" s="10" t="e">
        <f>VLOOKUP(U141,#REF!,4,FALSE)</f>
        <v>#REF!</v>
      </c>
      <c r="C141" s="12">
        <v>1178024</v>
      </c>
      <c r="D141" s="9" t="s">
        <v>103</v>
      </c>
      <c r="E141" s="2" t="s">
        <v>1806</v>
      </c>
      <c r="F141" s="2" t="s">
        <v>105</v>
      </c>
      <c r="G141" s="3" t="s">
        <v>1807</v>
      </c>
      <c r="H141" s="3" t="s">
        <v>138</v>
      </c>
      <c r="I141" s="3" t="s">
        <v>1807</v>
      </c>
      <c r="J141" s="4" t="s">
        <v>108</v>
      </c>
      <c r="K141" s="2" t="s">
        <v>989</v>
      </c>
      <c r="L141" s="2" t="s">
        <v>990</v>
      </c>
      <c r="M141" s="2" t="s">
        <v>111</v>
      </c>
      <c r="N141" s="2" t="s">
        <v>112</v>
      </c>
      <c r="O141" s="2" t="s">
        <v>991</v>
      </c>
      <c r="P141" s="2" t="s">
        <v>114</v>
      </c>
      <c r="Q141" s="2" t="s">
        <v>199</v>
      </c>
      <c r="R141" s="2" t="s">
        <v>200</v>
      </c>
      <c r="S141" s="4" t="s">
        <v>117</v>
      </c>
      <c r="T141" s="2" t="s">
        <v>118</v>
      </c>
      <c r="U141" s="2" t="s">
        <v>299</v>
      </c>
      <c r="V141" s="2" t="s">
        <v>300</v>
      </c>
      <c r="W141" s="7">
        <v>171931</v>
      </c>
      <c r="X141" s="7">
        <v>0</v>
      </c>
      <c r="Y141" s="7">
        <v>171931</v>
      </c>
      <c r="Z141" s="7">
        <v>171931</v>
      </c>
      <c r="AA141" s="2" t="s">
        <v>34</v>
      </c>
      <c r="AB141" s="2" t="s">
        <v>36</v>
      </c>
      <c r="AC141" s="2" t="s">
        <v>121</v>
      </c>
      <c r="AD141" s="2" t="s">
        <v>1808</v>
      </c>
      <c r="AE141" s="2" t="s">
        <v>1798</v>
      </c>
      <c r="AF141" s="2" t="s">
        <v>1799</v>
      </c>
      <c r="AG141" s="2" t="s">
        <v>1809</v>
      </c>
      <c r="AH141" s="2" t="s">
        <v>1810</v>
      </c>
      <c r="AI141" s="2" t="s">
        <v>1775</v>
      </c>
      <c r="AJ141" s="2" t="s">
        <v>1811</v>
      </c>
      <c r="AK141" s="2"/>
      <c r="AL141" s="2"/>
      <c r="AM141" s="2" t="s">
        <v>1812</v>
      </c>
      <c r="AN141" s="2" t="s">
        <v>1192</v>
      </c>
      <c r="AO141" s="2" t="s">
        <v>1193</v>
      </c>
      <c r="AP141" s="2" t="s">
        <v>1813</v>
      </c>
      <c r="AQ141" t="str">
        <f t="shared" si="3"/>
        <v>1178024C-1799-1100-17-30206D-1799073-02RECURSOS CORRIENTES</v>
      </c>
      <c r="AR141" t="s">
        <v>1814</v>
      </c>
      <c r="AS141" s="5">
        <v>171931</v>
      </c>
      <c r="AT141" s="5">
        <v>171931</v>
      </c>
    </row>
    <row r="142" spans="1:46" ht="20.100000000000001" customHeight="1">
      <c r="A142" s="10" t="e">
        <f>VLOOKUP(B142,#REF!,2,FALSE)</f>
        <v>#REF!</v>
      </c>
      <c r="B142" s="10" t="e">
        <f>VLOOKUP(U142,#REF!,4,FALSE)</f>
        <v>#REF!</v>
      </c>
      <c r="C142" s="12">
        <v>1178124</v>
      </c>
      <c r="D142" s="9" t="s">
        <v>103</v>
      </c>
      <c r="E142" s="2" t="s">
        <v>1806</v>
      </c>
      <c r="F142" s="2" t="s">
        <v>105</v>
      </c>
      <c r="G142" s="3" t="s">
        <v>1718</v>
      </c>
      <c r="H142" s="3" t="s">
        <v>138</v>
      </c>
      <c r="I142" s="3" t="s">
        <v>1718</v>
      </c>
      <c r="J142" s="4" t="s">
        <v>108</v>
      </c>
      <c r="K142" s="2" t="s">
        <v>1815</v>
      </c>
      <c r="L142" s="2" t="s">
        <v>1816</v>
      </c>
      <c r="M142" s="2" t="s">
        <v>111</v>
      </c>
      <c r="N142" s="2" t="s">
        <v>112</v>
      </c>
      <c r="O142" s="2" t="s">
        <v>1817</v>
      </c>
      <c r="P142" s="2" t="s">
        <v>114</v>
      </c>
      <c r="Q142" s="2" t="s">
        <v>115</v>
      </c>
      <c r="R142" s="2" t="s">
        <v>116</v>
      </c>
      <c r="S142" s="4" t="s">
        <v>117</v>
      </c>
      <c r="T142" s="2" t="s">
        <v>118</v>
      </c>
      <c r="U142" s="2" t="s">
        <v>708</v>
      </c>
      <c r="V142" s="2" t="s">
        <v>709</v>
      </c>
      <c r="W142" s="7">
        <v>574391</v>
      </c>
      <c r="X142" s="7">
        <v>0</v>
      </c>
      <c r="Y142" s="7">
        <v>574391</v>
      </c>
      <c r="Z142" s="7">
        <v>574391</v>
      </c>
      <c r="AA142" s="2" t="s">
        <v>34</v>
      </c>
      <c r="AB142" s="2" t="s">
        <v>36</v>
      </c>
      <c r="AC142" s="2" t="s">
        <v>121</v>
      </c>
      <c r="AD142" s="2" t="s">
        <v>1818</v>
      </c>
      <c r="AE142" s="2" t="s">
        <v>1413</v>
      </c>
      <c r="AF142" s="2" t="s">
        <v>1414</v>
      </c>
      <c r="AG142" s="2" t="s">
        <v>1819</v>
      </c>
      <c r="AH142" s="2" t="s">
        <v>1820</v>
      </c>
      <c r="AI142" s="2" t="s">
        <v>1775</v>
      </c>
      <c r="AJ142" s="2" t="s">
        <v>1821</v>
      </c>
      <c r="AK142" s="2"/>
      <c r="AL142" s="2"/>
      <c r="AM142" s="2" t="s">
        <v>1172</v>
      </c>
      <c r="AN142" s="2" t="s">
        <v>1192</v>
      </c>
      <c r="AO142" s="2" t="s">
        <v>1193</v>
      </c>
      <c r="AP142" s="2" t="s">
        <v>1822</v>
      </c>
      <c r="AQ142" t="str">
        <f t="shared" si="3"/>
        <v>1178124C-1799-1100-18-30206D-1799070-02RECURSOS CORRIENTES</v>
      </c>
      <c r="AR142" t="s">
        <v>1823</v>
      </c>
      <c r="AS142" s="5">
        <v>574391</v>
      </c>
      <c r="AT142" s="5">
        <v>574391</v>
      </c>
    </row>
    <row r="143" spans="1:46" ht="20.100000000000001" customHeight="1">
      <c r="A143" s="10" t="e">
        <f>VLOOKUP(B143,#REF!,2,FALSE)</f>
        <v>#REF!</v>
      </c>
      <c r="B143" s="10" t="e">
        <f>VLOOKUP(U143,#REF!,4,FALSE)</f>
        <v>#REF!</v>
      </c>
      <c r="C143" s="12">
        <v>1178224</v>
      </c>
      <c r="D143" s="9" t="s">
        <v>103</v>
      </c>
      <c r="E143" s="2" t="s">
        <v>1824</v>
      </c>
      <c r="F143" s="2" t="s">
        <v>105</v>
      </c>
      <c r="G143" s="3" t="s">
        <v>1825</v>
      </c>
      <c r="H143" s="3" t="s">
        <v>138</v>
      </c>
      <c r="I143" s="3" t="s">
        <v>1825</v>
      </c>
      <c r="J143" s="4" t="s">
        <v>108</v>
      </c>
      <c r="K143" s="2" t="s">
        <v>1826</v>
      </c>
      <c r="L143" s="2" t="s">
        <v>1827</v>
      </c>
      <c r="M143" s="2" t="s">
        <v>111</v>
      </c>
      <c r="N143" s="2" t="s">
        <v>112</v>
      </c>
      <c r="O143" s="2" t="s">
        <v>1828</v>
      </c>
      <c r="P143" s="2" t="s">
        <v>114</v>
      </c>
      <c r="Q143" s="2" t="s">
        <v>199</v>
      </c>
      <c r="R143" s="2" t="s">
        <v>200</v>
      </c>
      <c r="S143" s="4" t="s">
        <v>117</v>
      </c>
      <c r="T143" s="2" t="s">
        <v>118</v>
      </c>
      <c r="U143" s="2" t="s">
        <v>532</v>
      </c>
      <c r="V143" s="2" t="s">
        <v>533</v>
      </c>
      <c r="W143" s="7">
        <v>321476</v>
      </c>
      <c r="X143" s="7">
        <v>0</v>
      </c>
      <c r="Y143" s="7">
        <v>321476</v>
      </c>
      <c r="Z143" s="7">
        <v>321476</v>
      </c>
      <c r="AA143" s="2" t="s">
        <v>34</v>
      </c>
      <c r="AB143" s="2" t="s">
        <v>36</v>
      </c>
      <c r="AC143" s="2" t="s">
        <v>121</v>
      </c>
      <c r="AD143" s="2" t="s">
        <v>1829</v>
      </c>
      <c r="AE143" s="2" t="s">
        <v>1399</v>
      </c>
      <c r="AF143" s="2" t="s">
        <v>1400</v>
      </c>
      <c r="AG143" s="2" t="s">
        <v>1830</v>
      </c>
      <c r="AH143" s="2" t="s">
        <v>1831</v>
      </c>
      <c r="AI143" s="2" t="s">
        <v>1775</v>
      </c>
      <c r="AJ143" s="2" t="s">
        <v>1832</v>
      </c>
      <c r="AK143" s="2"/>
      <c r="AL143" s="2"/>
      <c r="AM143" s="2" t="s">
        <v>1833</v>
      </c>
      <c r="AN143" s="2" t="s">
        <v>1192</v>
      </c>
      <c r="AO143" s="2" t="s">
        <v>1193</v>
      </c>
      <c r="AP143" s="2" t="s">
        <v>1834</v>
      </c>
      <c r="AQ143" t="str">
        <f t="shared" si="3"/>
        <v>1178224C-1709-1100-6-30101B-1709105-02RECURSOS CORRIENTES</v>
      </c>
      <c r="AR143" t="s">
        <v>1835</v>
      </c>
      <c r="AS143" s="5">
        <v>321476</v>
      </c>
      <c r="AT143" s="5">
        <v>321476</v>
      </c>
    </row>
    <row r="144" spans="1:46" ht="20.100000000000001" customHeight="1">
      <c r="A144" s="10" t="e">
        <f>VLOOKUP(B144,#REF!,2,FALSE)</f>
        <v>#REF!</v>
      </c>
      <c r="B144" s="10" t="e">
        <f>VLOOKUP(U144,#REF!,4,FALSE)</f>
        <v>#REF!</v>
      </c>
      <c r="C144" s="12">
        <v>1178324</v>
      </c>
      <c r="D144" s="9" t="s">
        <v>103</v>
      </c>
      <c r="E144" s="2" t="s">
        <v>1824</v>
      </c>
      <c r="F144" s="2" t="s">
        <v>105</v>
      </c>
      <c r="G144" s="3" t="s">
        <v>1540</v>
      </c>
      <c r="H144" s="3" t="s">
        <v>138</v>
      </c>
      <c r="I144" s="3" t="s">
        <v>1540</v>
      </c>
      <c r="J144" s="4" t="s">
        <v>108</v>
      </c>
      <c r="K144" s="2" t="s">
        <v>1836</v>
      </c>
      <c r="L144" s="2" t="s">
        <v>1837</v>
      </c>
      <c r="M144" s="2" t="s">
        <v>111</v>
      </c>
      <c r="N144" s="2" t="s">
        <v>112</v>
      </c>
      <c r="O144" s="2" t="s">
        <v>1838</v>
      </c>
      <c r="P144" s="2" t="s">
        <v>114</v>
      </c>
      <c r="Q144" s="2" t="s">
        <v>349</v>
      </c>
      <c r="R144" s="2" t="s">
        <v>350</v>
      </c>
      <c r="S144" s="4" t="s">
        <v>117</v>
      </c>
      <c r="T144" s="2" t="s">
        <v>118</v>
      </c>
      <c r="U144" s="2" t="s">
        <v>302</v>
      </c>
      <c r="V144" s="2" t="s">
        <v>303</v>
      </c>
      <c r="W144" s="7">
        <v>283177</v>
      </c>
      <c r="X144" s="7">
        <v>0</v>
      </c>
      <c r="Y144" s="7">
        <v>283177</v>
      </c>
      <c r="Z144" s="7">
        <v>283177</v>
      </c>
      <c r="AA144" s="2" t="s">
        <v>34</v>
      </c>
      <c r="AB144" s="2" t="s">
        <v>36</v>
      </c>
      <c r="AC144" s="2" t="s">
        <v>121</v>
      </c>
      <c r="AD144" s="2" t="s">
        <v>1839</v>
      </c>
      <c r="AE144" s="2" t="s">
        <v>1662</v>
      </c>
      <c r="AF144" s="2" t="s">
        <v>1663</v>
      </c>
      <c r="AG144" s="2" t="s">
        <v>1840</v>
      </c>
      <c r="AH144" s="2" t="s">
        <v>1841</v>
      </c>
      <c r="AI144" s="2" t="s">
        <v>1775</v>
      </c>
      <c r="AJ144" s="2" t="s">
        <v>1842</v>
      </c>
      <c r="AK144" s="2"/>
      <c r="AL144" s="2"/>
      <c r="AM144" s="2" t="s">
        <v>1172</v>
      </c>
      <c r="AN144" s="2" t="s">
        <v>1192</v>
      </c>
      <c r="AO144" s="2" t="s">
        <v>1193</v>
      </c>
      <c r="AP144" s="2" t="s">
        <v>1843</v>
      </c>
      <c r="AQ144" t="str">
        <f t="shared" si="3"/>
        <v>1178324C-1799-1100-17-30206D-1799053-02RECURSOS CORRIENTES</v>
      </c>
      <c r="AR144" t="s">
        <v>1844</v>
      </c>
      <c r="AS144" s="5">
        <v>283177</v>
      </c>
      <c r="AT144" s="5">
        <v>283177</v>
      </c>
    </row>
    <row r="145" spans="1:46" ht="20.100000000000001" customHeight="1">
      <c r="A145" s="10" t="e">
        <f>VLOOKUP(B145,#REF!,2,FALSE)</f>
        <v>#REF!</v>
      </c>
      <c r="B145" s="10" t="e">
        <f>VLOOKUP(U145,#REF!,4,FALSE)</f>
        <v>#REF!</v>
      </c>
      <c r="C145" s="12">
        <v>1178424</v>
      </c>
      <c r="D145" s="9" t="s">
        <v>103</v>
      </c>
      <c r="E145" s="2" t="s">
        <v>1845</v>
      </c>
      <c r="F145" s="2" t="s">
        <v>105</v>
      </c>
      <c r="G145" s="3" t="s">
        <v>1846</v>
      </c>
      <c r="H145" s="3" t="s">
        <v>138</v>
      </c>
      <c r="I145" s="3" t="s">
        <v>1846</v>
      </c>
      <c r="J145" s="4" t="s">
        <v>108</v>
      </c>
      <c r="K145" s="2" t="s">
        <v>1847</v>
      </c>
      <c r="L145" s="2" t="s">
        <v>1848</v>
      </c>
      <c r="M145" s="2" t="s">
        <v>111</v>
      </c>
      <c r="N145" s="2" t="s">
        <v>112</v>
      </c>
      <c r="O145" s="2" t="s">
        <v>1849</v>
      </c>
      <c r="P145" s="2" t="s">
        <v>114</v>
      </c>
      <c r="Q145" s="2" t="s">
        <v>115</v>
      </c>
      <c r="R145" s="2" t="s">
        <v>116</v>
      </c>
      <c r="S145" s="4" t="s">
        <v>117</v>
      </c>
      <c r="T145" s="2" t="s">
        <v>118</v>
      </c>
      <c r="U145" s="2" t="s">
        <v>532</v>
      </c>
      <c r="V145" s="2" t="s">
        <v>533</v>
      </c>
      <c r="W145" s="7">
        <v>363177</v>
      </c>
      <c r="X145" s="7">
        <v>0</v>
      </c>
      <c r="Y145" s="7">
        <v>363177</v>
      </c>
      <c r="Z145" s="7">
        <v>363177</v>
      </c>
      <c r="AA145" s="2" t="s">
        <v>34</v>
      </c>
      <c r="AB145" s="2" t="s">
        <v>36</v>
      </c>
      <c r="AC145" s="2" t="s">
        <v>121</v>
      </c>
      <c r="AD145" s="2" t="s">
        <v>1850</v>
      </c>
      <c r="AE145" s="2" t="s">
        <v>1399</v>
      </c>
      <c r="AF145" s="2" t="s">
        <v>1400</v>
      </c>
      <c r="AG145" s="2" t="s">
        <v>1851</v>
      </c>
      <c r="AH145" s="2" t="s">
        <v>1852</v>
      </c>
      <c r="AI145" s="2" t="s">
        <v>1775</v>
      </c>
      <c r="AJ145" s="2" t="s">
        <v>1853</v>
      </c>
      <c r="AK145" s="2"/>
      <c r="AL145" s="2"/>
      <c r="AM145" s="2" t="s">
        <v>1404</v>
      </c>
      <c r="AN145" s="2" t="s">
        <v>1192</v>
      </c>
      <c r="AO145" s="2" t="s">
        <v>1193</v>
      </c>
      <c r="AP145" s="2" t="s">
        <v>1854</v>
      </c>
      <c r="AQ145" t="str">
        <f t="shared" si="3"/>
        <v>1178424C-1709-1100-6-30101B-1709105-02RECURSOS CORRIENTES</v>
      </c>
      <c r="AR145" t="s">
        <v>1855</v>
      </c>
      <c r="AS145" s="5">
        <v>363177</v>
      </c>
      <c r="AT145" s="5">
        <v>363177</v>
      </c>
    </row>
    <row r="146" spans="1:46" ht="20.100000000000001" customHeight="1">
      <c r="A146" s="10" t="e">
        <f>VLOOKUP(B146,#REF!,2,FALSE)</f>
        <v>#REF!</v>
      </c>
      <c r="B146" s="10" t="e">
        <f>VLOOKUP(U146,#REF!,4,FALSE)</f>
        <v>#REF!</v>
      </c>
      <c r="C146" s="12">
        <v>1178524</v>
      </c>
      <c r="D146" s="9" t="s">
        <v>103</v>
      </c>
      <c r="E146" s="2" t="s">
        <v>1845</v>
      </c>
      <c r="F146" s="2" t="s">
        <v>105</v>
      </c>
      <c r="G146" s="3" t="s">
        <v>1856</v>
      </c>
      <c r="H146" s="3" t="s">
        <v>138</v>
      </c>
      <c r="I146" s="3" t="s">
        <v>1856</v>
      </c>
      <c r="J146" s="4" t="s">
        <v>108</v>
      </c>
      <c r="K146" s="2" t="s">
        <v>1857</v>
      </c>
      <c r="L146" s="2" t="s">
        <v>1858</v>
      </c>
      <c r="M146" s="2" t="s">
        <v>111</v>
      </c>
      <c r="N146" s="2" t="s">
        <v>112</v>
      </c>
      <c r="O146" s="2" t="s">
        <v>1859</v>
      </c>
      <c r="P146" s="2" t="s">
        <v>114</v>
      </c>
      <c r="Q146" s="2" t="s">
        <v>115</v>
      </c>
      <c r="R146" s="2" t="s">
        <v>116</v>
      </c>
      <c r="S146" s="4" t="s">
        <v>117</v>
      </c>
      <c r="T146" s="2" t="s">
        <v>118</v>
      </c>
      <c r="U146" s="2" t="s">
        <v>885</v>
      </c>
      <c r="V146" s="2" t="s">
        <v>886</v>
      </c>
      <c r="W146" s="7">
        <v>1729398</v>
      </c>
      <c r="X146" s="7">
        <v>0</v>
      </c>
      <c r="Y146" s="7">
        <v>1729398</v>
      </c>
      <c r="Z146" s="7">
        <v>1729398</v>
      </c>
      <c r="AA146" s="2" t="s">
        <v>34</v>
      </c>
      <c r="AB146" s="2" t="s">
        <v>36</v>
      </c>
      <c r="AC146" s="2" t="s">
        <v>121</v>
      </c>
      <c r="AD146" s="2" t="s">
        <v>1860</v>
      </c>
      <c r="AE146" s="2" t="s">
        <v>1861</v>
      </c>
      <c r="AF146" s="2" t="s">
        <v>1862</v>
      </c>
      <c r="AG146" s="2" t="s">
        <v>1863</v>
      </c>
      <c r="AH146" s="2" t="s">
        <v>1864</v>
      </c>
      <c r="AI146" s="2" t="s">
        <v>1775</v>
      </c>
      <c r="AJ146" s="2" t="s">
        <v>1865</v>
      </c>
      <c r="AK146" s="2"/>
      <c r="AL146" s="2"/>
      <c r="AM146" s="2" t="s">
        <v>1418</v>
      </c>
      <c r="AN146" s="2" t="s">
        <v>1192</v>
      </c>
      <c r="AO146" s="2" t="s">
        <v>1193</v>
      </c>
      <c r="AP146" s="2" t="s">
        <v>1866</v>
      </c>
      <c r="AQ146" t="str">
        <f t="shared" si="3"/>
        <v>1178524C-1701-1100-3-51103F-1701001-02RECURSOS CORRIENTES</v>
      </c>
      <c r="AR146" t="s">
        <v>1867</v>
      </c>
      <c r="AS146" s="5">
        <v>1729398</v>
      </c>
      <c r="AT146" s="5">
        <v>1729398</v>
      </c>
    </row>
    <row r="147" spans="1:46" ht="20.100000000000001" customHeight="1">
      <c r="A147" s="10" t="e">
        <f>VLOOKUP(B147,#REF!,2,FALSE)</f>
        <v>#REF!</v>
      </c>
      <c r="B147" s="10" t="e">
        <f>VLOOKUP(U147,#REF!,4,FALSE)</f>
        <v>#REF!</v>
      </c>
      <c r="C147" s="12">
        <v>1178624</v>
      </c>
      <c r="D147" s="9" t="s">
        <v>103</v>
      </c>
      <c r="E147" s="2" t="s">
        <v>1868</v>
      </c>
      <c r="F147" s="2" t="s">
        <v>105</v>
      </c>
      <c r="G147" s="3" t="s">
        <v>1869</v>
      </c>
      <c r="H147" s="3" t="s">
        <v>138</v>
      </c>
      <c r="I147" s="3" t="s">
        <v>1869</v>
      </c>
      <c r="J147" s="4" t="s">
        <v>108</v>
      </c>
      <c r="K147" s="2" t="s">
        <v>1815</v>
      </c>
      <c r="L147" s="2" t="s">
        <v>1816</v>
      </c>
      <c r="M147" s="2" t="s">
        <v>111</v>
      </c>
      <c r="N147" s="2" t="s">
        <v>112</v>
      </c>
      <c r="O147" s="2" t="s">
        <v>1817</v>
      </c>
      <c r="P147" s="2" t="s">
        <v>114</v>
      </c>
      <c r="Q147" s="2" t="s">
        <v>115</v>
      </c>
      <c r="R147" s="2" t="s">
        <v>116</v>
      </c>
      <c r="S147" s="4" t="s">
        <v>117</v>
      </c>
      <c r="T147" s="2" t="s">
        <v>118</v>
      </c>
      <c r="U147" s="2" t="s">
        <v>708</v>
      </c>
      <c r="V147" s="2" t="s">
        <v>709</v>
      </c>
      <c r="W147" s="7">
        <v>957318</v>
      </c>
      <c r="X147" s="7">
        <v>0</v>
      </c>
      <c r="Y147" s="7">
        <v>957318</v>
      </c>
      <c r="Z147" s="7">
        <v>957318</v>
      </c>
      <c r="AA147" s="2" t="s">
        <v>34</v>
      </c>
      <c r="AB147" s="2" t="s">
        <v>36</v>
      </c>
      <c r="AC147" s="2" t="s">
        <v>121</v>
      </c>
      <c r="AD147" s="2" t="s">
        <v>1870</v>
      </c>
      <c r="AE147" s="2" t="s">
        <v>1413</v>
      </c>
      <c r="AF147" s="2" t="s">
        <v>1414</v>
      </c>
      <c r="AG147" s="2" t="s">
        <v>1871</v>
      </c>
      <c r="AH147" s="2" t="s">
        <v>1872</v>
      </c>
      <c r="AI147" s="2" t="s">
        <v>1775</v>
      </c>
      <c r="AJ147" s="2" t="s">
        <v>1873</v>
      </c>
      <c r="AK147" s="2"/>
      <c r="AL147" s="2"/>
      <c r="AM147" s="2" t="s">
        <v>147</v>
      </c>
      <c r="AN147" s="2" t="s">
        <v>1192</v>
      </c>
      <c r="AO147" s="2" t="s">
        <v>1193</v>
      </c>
      <c r="AP147" s="2" t="s">
        <v>1874</v>
      </c>
      <c r="AQ147" t="str">
        <f t="shared" si="3"/>
        <v>1178624C-1799-1100-18-30206D-1799070-02RECURSOS CORRIENTES</v>
      </c>
      <c r="AR147" t="s">
        <v>1875</v>
      </c>
      <c r="AS147" s="5">
        <v>957318</v>
      </c>
      <c r="AT147" s="5">
        <v>957318</v>
      </c>
    </row>
    <row r="148" spans="1:46" ht="20.100000000000001" customHeight="1">
      <c r="A148" s="10" t="e">
        <f>VLOOKUP(B148,#REF!,2,FALSE)</f>
        <v>#REF!</v>
      </c>
      <c r="B148" s="10" t="e">
        <f>VLOOKUP(U148,#REF!,4,FALSE)</f>
        <v>#REF!</v>
      </c>
      <c r="C148" s="12">
        <v>1178724</v>
      </c>
      <c r="D148" s="9" t="s">
        <v>103</v>
      </c>
      <c r="E148" s="2" t="s">
        <v>1868</v>
      </c>
      <c r="F148" s="2" t="s">
        <v>105</v>
      </c>
      <c r="G148" s="3" t="s">
        <v>1876</v>
      </c>
      <c r="H148" s="3" t="s">
        <v>138</v>
      </c>
      <c r="I148" s="3" t="s">
        <v>1876</v>
      </c>
      <c r="J148" s="4" t="s">
        <v>108</v>
      </c>
      <c r="K148" s="2" t="s">
        <v>1447</v>
      </c>
      <c r="L148" s="2" t="s">
        <v>1448</v>
      </c>
      <c r="M148" s="2" t="s">
        <v>111</v>
      </c>
      <c r="N148" s="2" t="s">
        <v>112</v>
      </c>
      <c r="O148" s="2" t="s">
        <v>1449</v>
      </c>
      <c r="P148" s="2" t="s">
        <v>114</v>
      </c>
      <c r="Q148" s="2" t="s">
        <v>199</v>
      </c>
      <c r="R148" s="2" t="s">
        <v>200</v>
      </c>
      <c r="S148" s="4" t="s">
        <v>117</v>
      </c>
      <c r="T148" s="2" t="s">
        <v>118</v>
      </c>
      <c r="U148" s="2" t="s">
        <v>285</v>
      </c>
      <c r="V148" s="2" t="s">
        <v>286</v>
      </c>
      <c r="W148" s="7">
        <v>926218</v>
      </c>
      <c r="X148" s="7">
        <v>0</v>
      </c>
      <c r="Y148" s="7">
        <v>926218</v>
      </c>
      <c r="Z148" s="7">
        <v>926218</v>
      </c>
      <c r="AA148" s="2" t="s">
        <v>34</v>
      </c>
      <c r="AB148" s="2" t="s">
        <v>36</v>
      </c>
      <c r="AC148" s="2" t="s">
        <v>121</v>
      </c>
      <c r="AD148" s="2" t="s">
        <v>1877</v>
      </c>
      <c r="AE148" s="2" t="s">
        <v>1185</v>
      </c>
      <c r="AF148" s="2" t="s">
        <v>1186</v>
      </c>
      <c r="AG148" s="2" t="s">
        <v>1878</v>
      </c>
      <c r="AH148" s="2" t="s">
        <v>1879</v>
      </c>
      <c r="AI148" s="2" t="s">
        <v>1775</v>
      </c>
      <c r="AJ148" s="2" t="s">
        <v>1880</v>
      </c>
      <c r="AK148" s="2"/>
      <c r="AL148" s="2"/>
      <c r="AM148" s="2" t="s">
        <v>1418</v>
      </c>
      <c r="AN148" s="2" t="s">
        <v>1192</v>
      </c>
      <c r="AO148" s="2" t="s">
        <v>1193</v>
      </c>
      <c r="AP148" s="2" t="s">
        <v>1881</v>
      </c>
      <c r="AQ148" t="str">
        <f t="shared" si="3"/>
        <v>1178724C-1799-1100-17-30206D-1799067-02RECURSOS CORRIENTES</v>
      </c>
      <c r="AR148" t="s">
        <v>1882</v>
      </c>
      <c r="AS148" s="5">
        <v>926218</v>
      </c>
      <c r="AT148" s="5">
        <v>926218</v>
      </c>
    </row>
    <row r="149" spans="1:46" ht="20.100000000000001" customHeight="1">
      <c r="A149" s="10" t="e">
        <f>VLOOKUP(B149,#REF!,2,FALSE)</f>
        <v>#REF!</v>
      </c>
      <c r="B149" s="10" t="e">
        <f>VLOOKUP(U149,#REF!,4,FALSE)</f>
        <v>#REF!</v>
      </c>
      <c r="C149" s="12">
        <v>1178824</v>
      </c>
      <c r="D149" s="9" t="s">
        <v>103</v>
      </c>
      <c r="E149" s="2" t="s">
        <v>1883</v>
      </c>
      <c r="F149" s="2" t="s">
        <v>105</v>
      </c>
      <c r="G149" s="3" t="s">
        <v>1884</v>
      </c>
      <c r="H149" s="3" t="s">
        <v>138</v>
      </c>
      <c r="I149" s="3" t="s">
        <v>1884</v>
      </c>
      <c r="J149" s="4" t="s">
        <v>108</v>
      </c>
      <c r="K149" s="2" t="s">
        <v>1447</v>
      </c>
      <c r="L149" s="2" t="s">
        <v>1448</v>
      </c>
      <c r="M149" s="2" t="s">
        <v>111</v>
      </c>
      <c r="N149" s="2" t="s">
        <v>112</v>
      </c>
      <c r="O149" s="2" t="s">
        <v>1449</v>
      </c>
      <c r="P149" s="2" t="s">
        <v>114</v>
      </c>
      <c r="Q149" s="2" t="s">
        <v>199</v>
      </c>
      <c r="R149" s="2" t="s">
        <v>200</v>
      </c>
      <c r="S149" s="4" t="s">
        <v>117</v>
      </c>
      <c r="T149" s="2" t="s">
        <v>118</v>
      </c>
      <c r="U149" s="2" t="s">
        <v>285</v>
      </c>
      <c r="V149" s="2" t="s">
        <v>286</v>
      </c>
      <c r="W149" s="7">
        <v>478109</v>
      </c>
      <c r="X149" s="7">
        <v>0</v>
      </c>
      <c r="Y149" s="7">
        <v>478109</v>
      </c>
      <c r="Z149" s="7">
        <v>478109</v>
      </c>
      <c r="AA149" s="2" t="s">
        <v>34</v>
      </c>
      <c r="AB149" s="2" t="s">
        <v>36</v>
      </c>
      <c r="AC149" s="2" t="s">
        <v>121</v>
      </c>
      <c r="AD149" s="2" t="s">
        <v>1885</v>
      </c>
      <c r="AE149" s="2" t="s">
        <v>1185</v>
      </c>
      <c r="AF149" s="2" t="s">
        <v>1186</v>
      </c>
      <c r="AG149" s="2" t="s">
        <v>1886</v>
      </c>
      <c r="AH149" s="2" t="s">
        <v>1887</v>
      </c>
      <c r="AI149" s="2" t="s">
        <v>1775</v>
      </c>
      <c r="AJ149" s="2" t="s">
        <v>1888</v>
      </c>
      <c r="AK149" s="2"/>
      <c r="AL149" s="2"/>
      <c r="AM149" s="2" t="s">
        <v>166</v>
      </c>
      <c r="AN149" s="2" t="s">
        <v>1192</v>
      </c>
      <c r="AO149" s="2" t="s">
        <v>1193</v>
      </c>
      <c r="AP149" s="2" t="s">
        <v>1889</v>
      </c>
      <c r="AQ149" t="str">
        <f t="shared" si="3"/>
        <v>1178824C-1799-1100-17-30206D-1799067-02RECURSOS CORRIENTES</v>
      </c>
      <c r="AR149" t="s">
        <v>1890</v>
      </c>
      <c r="AS149" s="5">
        <v>478109</v>
      </c>
      <c r="AT149" s="5">
        <v>478109</v>
      </c>
    </row>
    <row r="150" spans="1:46" ht="20.100000000000001" customHeight="1">
      <c r="A150" s="10" t="e">
        <f>VLOOKUP(B150,#REF!,2,FALSE)</f>
        <v>#REF!</v>
      </c>
      <c r="B150" s="10" t="e">
        <f>VLOOKUP(U150,#REF!,4,FALSE)</f>
        <v>#REF!</v>
      </c>
      <c r="C150" s="12">
        <v>1178924</v>
      </c>
      <c r="D150" s="9" t="s">
        <v>103</v>
      </c>
      <c r="E150" s="2" t="s">
        <v>1883</v>
      </c>
      <c r="F150" s="2" t="s">
        <v>105</v>
      </c>
      <c r="G150" s="3" t="s">
        <v>1891</v>
      </c>
      <c r="H150" s="3" t="s">
        <v>138</v>
      </c>
      <c r="I150" s="3" t="s">
        <v>1891</v>
      </c>
      <c r="J150" s="4" t="s">
        <v>108</v>
      </c>
      <c r="K150" s="2" t="s">
        <v>1892</v>
      </c>
      <c r="L150" s="2" t="s">
        <v>1893</v>
      </c>
      <c r="M150" s="2" t="s">
        <v>111</v>
      </c>
      <c r="N150" s="2" t="s">
        <v>112</v>
      </c>
      <c r="O150" s="2" t="s">
        <v>1894</v>
      </c>
      <c r="P150" s="2" t="s">
        <v>114</v>
      </c>
      <c r="Q150" s="2" t="s">
        <v>115</v>
      </c>
      <c r="R150" s="2" t="s">
        <v>116</v>
      </c>
      <c r="S150" s="4" t="s">
        <v>117</v>
      </c>
      <c r="T150" s="2" t="s">
        <v>118</v>
      </c>
      <c r="U150" s="2" t="s">
        <v>708</v>
      </c>
      <c r="V150" s="2" t="s">
        <v>709</v>
      </c>
      <c r="W150" s="7">
        <v>959655</v>
      </c>
      <c r="X150" s="7">
        <v>0</v>
      </c>
      <c r="Y150" s="7">
        <v>959655</v>
      </c>
      <c r="Z150" s="7">
        <v>959655</v>
      </c>
      <c r="AA150" s="2" t="s">
        <v>34</v>
      </c>
      <c r="AB150" s="2" t="s">
        <v>36</v>
      </c>
      <c r="AC150" s="2" t="s">
        <v>121</v>
      </c>
      <c r="AD150" s="2" t="s">
        <v>1895</v>
      </c>
      <c r="AE150" s="2" t="s">
        <v>1413</v>
      </c>
      <c r="AF150" s="2" t="s">
        <v>1414</v>
      </c>
      <c r="AG150" s="2" t="s">
        <v>1896</v>
      </c>
      <c r="AH150" s="2" t="s">
        <v>1897</v>
      </c>
      <c r="AI150" s="2" t="s">
        <v>1775</v>
      </c>
      <c r="AJ150" s="2" t="s">
        <v>1898</v>
      </c>
      <c r="AK150" s="2"/>
      <c r="AL150" s="2"/>
      <c r="AM150" s="2" t="s">
        <v>1418</v>
      </c>
      <c r="AN150" s="2" t="s">
        <v>1192</v>
      </c>
      <c r="AO150" s="2" t="s">
        <v>1193</v>
      </c>
      <c r="AP150" s="2" t="s">
        <v>1899</v>
      </c>
      <c r="AQ150" t="str">
        <f t="shared" si="3"/>
        <v>1178924C-1799-1100-18-30206D-1799070-02RECURSOS CORRIENTES</v>
      </c>
      <c r="AR150" t="s">
        <v>1900</v>
      </c>
      <c r="AS150" s="5">
        <v>959655</v>
      </c>
      <c r="AT150" s="5">
        <v>959655</v>
      </c>
    </row>
    <row r="151" spans="1:46" ht="20.100000000000001" customHeight="1">
      <c r="A151" s="10" t="e">
        <f>VLOOKUP(B151,#REF!,2,FALSE)</f>
        <v>#REF!</v>
      </c>
      <c r="B151" s="10" t="e">
        <f>VLOOKUP(U151,#REF!,4,FALSE)</f>
        <v>#REF!</v>
      </c>
      <c r="C151" s="12">
        <v>1179024</v>
      </c>
      <c r="D151" s="9" t="s">
        <v>103</v>
      </c>
      <c r="E151" s="2" t="s">
        <v>1901</v>
      </c>
      <c r="F151" s="2" t="s">
        <v>105</v>
      </c>
      <c r="G151" s="3" t="s">
        <v>1902</v>
      </c>
      <c r="H151" s="3" t="s">
        <v>138</v>
      </c>
      <c r="I151" s="3" t="s">
        <v>1902</v>
      </c>
      <c r="J151" s="4" t="s">
        <v>108</v>
      </c>
      <c r="K151" s="2" t="s">
        <v>1903</v>
      </c>
      <c r="L151" s="2" t="s">
        <v>1904</v>
      </c>
      <c r="M151" s="2" t="s">
        <v>111</v>
      </c>
      <c r="N151" s="2" t="s">
        <v>112</v>
      </c>
      <c r="O151" s="2" t="s">
        <v>1905</v>
      </c>
      <c r="P151" s="2" t="s">
        <v>114</v>
      </c>
      <c r="Q151" s="2" t="s">
        <v>199</v>
      </c>
      <c r="R151" s="2" t="s">
        <v>200</v>
      </c>
      <c r="S151" s="4" t="s">
        <v>117</v>
      </c>
      <c r="T151" s="2" t="s">
        <v>118</v>
      </c>
      <c r="U151" s="2" t="s">
        <v>867</v>
      </c>
      <c r="V151" s="2" t="s">
        <v>868</v>
      </c>
      <c r="W151" s="7">
        <v>599780</v>
      </c>
      <c r="X151" s="7">
        <v>0</v>
      </c>
      <c r="Y151" s="7">
        <v>599780</v>
      </c>
      <c r="Z151" s="7">
        <v>599780</v>
      </c>
      <c r="AA151" s="2" t="s">
        <v>34</v>
      </c>
      <c r="AB151" s="2" t="s">
        <v>36</v>
      </c>
      <c r="AC151" s="2" t="s">
        <v>121</v>
      </c>
      <c r="AD151" s="2" t="s">
        <v>1906</v>
      </c>
      <c r="AE151" s="2" t="s">
        <v>1186</v>
      </c>
      <c r="AF151" s="2" t="s">
        <v>1282</v>
      </c>
      <c r="AG151" s="2" t="s">
        <v>1907</v>
      </c>
      <c r="AH151" s="2" t="s">
        <v>1908</v>
      </c>
      <c r="AI151" s="2" t="s">
        <v>1775</v>
      </c>
      <c r="AJ151" s="2" t="s">
        <v>1909</v>
      </c>
      <c r="AK151" s="2"/>
      <c r="AL151" s="2"/>
      <c r="AM151" s="2" t="s">
        <v>1172</v>
      </c>
      <c r="AN151" s="2" t="s">
        <v>1192</v>
      </c>
      <c r="AO151" s="2" t="s">
        <v>1193</v>
      </c>
      <c r="AP151" s="2" t="s">
        <v>1910</v>
      </c>
      <c r="AQ151" t="str">
        <f t="shared" si="3"/>
        <v>1179024C-1799-1100-16-30206D-1799067-02RECURSOS CORRIENTES</v>
      </c>
      <c r="AR151" t="s">
        <v>1911</v>
      </c>
      <c r="AS151" s="5">
        <v>599780</v>
      </c>
      <c r="AT151" s="5">
        <v>599780</v>
      </c>
    </row>
    <row r="152" spans="1:46" ht="20.100000000000001" customHeight="1">
      <c r="A152" s="10" t="e">
        <f>VLOOKUP(B152,#REF!,2,FALSE)</f>
        <v>#REF!</v>
      </c>
      <c r="B152" s="10" t="e">
        <f>VLOOKUP(U152,#REF!,4,FALSE)</f>
        <v>#REF!</v>
      </c>
      <c r="C152" s="12">
        <v>1179124</v>
      </c>
      <c r="D152" s="9" t="s">
        <v>103</v>
      </c>
      <c r="E152" s="2" t="s">
        <v>1901</v>
      </c>
      <c r="F152" s="2" t="s">
        <v>105</v>
      </c>
      <c r="G152" s="3" t="s">
        <v>1712</v>
      </c>
      <c r="H152" s="3" t="s">
        <v>138</v>
      </c>
      <c r="I152" s="3" t="s">
        <v>1712</v>
      </c>
      <c r="J152" s="4" t="s">
        <v>108</v>
      </c>
      <c r="K152" s="2" t="s">
        <v>1892</v>
      </c>
      <c r="L152" s="2" t="s">
        <v>1893</v>
      </c>
      <c r="M152" s="2" t="s">
        <v>111</v>
      </c>
      <c r="N152" s="2" t="s">
        <v>112</v>
      </c>
      <c r="O152" s="2" t="s">
        <v>1894</v>
      </c>
      <c r="P152" s="2" t="s">
        <v>114</v>
      </c>
      <c r="Q152" s="2" t="s">
        <v>115</v>
      </c>
      <c r="R152" s="2" t="s">
        <v>116</v>
      </c>
      <c r="S152" s="4" t="s">
        <v>117</v>
      </c>
      <c r="T152" s="2" t="s">
        <v>118</v>
      </c>
      <c r="U152" s="2" t="s">
        <v>708</v>
      </c>
      <c r="V152" s="2" t="s">
        <v>709</v>
      </c>
      <c r="W152" s="7">
        <v>303862</v>
      </c>
      <c r="X152" s="7">
        <v>0</v>
      </c>
      <c r="Y152" s="7">
        <v>303862</v>
      </c>
      <c r="Z152" s="7">
        <v>303862</v>
      </c>
      <c r="AA152" s="2" t="s">
        <v>34</v>
      </c>
      <c r="AB152" s="2" t="s">
        <v>36</v>
      </c>
      <c r="AC152" s="2" t="s">
        <v>121</v>
      </c>
      <c r="AD152" s="2" t="s">
        <v>1912</v>
      </c>
      <c r="AE152" s="2" t="s">
        <v>1413</v>
      </c>
      <c r="AF152" s="2" t="s">
        <v>1414</v>
      </c>
      <c r="AG152" s="2" t="s">
        <v>1913</v>
      </c>
      <c r="AH152" s="2" t="s">
        <v>1914</v>
      </c>
      <c r="AI152" s="2" t="s">
        <v>1775</v>
      </c>
      <c r="AJ152" s="2" t="s">
        <v>1915</v>
      </c>
      <c r="AK152" s="2"/>
      <c r="AL152" s="2"/>
      <c r="AM152" s="2" t="s">
        <v>166</v>
      </c>
      <c r="AN152" s="2" t="s">
        <v>1192</v>
      </c>
      <c r="AO152" s="2" t="s">
        <v>1193</v>
      </c>
      <c r="AP152" s="2" t="s">
        <v>1916</v>
      </c>
      <c r="AQ152" t="str">
        <f t="shared" si="3"/>
        <v>1179124C-1799-1100-18-30206D-1799070-02RECURSOS CORRIENTES</v>
      </c>
      <c r="AR152" t="s">
        <v>1917</v>
      </c>
      <c r="AS152" s="5">
        <v>303862</v>
      </c>
      <c r="AT152" s="5">
        <v>303862</v>
      </c>
    </row>
    <row r="153" spans="1:46" ht="20.100000000000001" customHeight="1">
      <c r="A153" s="10" t="e">
        <f>VLOOKUP(B153,#REF!,2,FALSE)</f>
        <v>#REF!</v>
      </c>
      <c r="B153" s="10" t="e">
        <f>VLOOKUP(U153,#REF!,4,FALSE)</f>
        <v>#REF!</v>
      </c>
      <c r="C153" s="12">
        <v>1179224</v>
      </c>
      <c r="D153" s="9" t="s">
        <v>103</v>
      </c>
      <c r="E153" s="2" t="s">
        <v>1918</v>
      </c>
      <c r="F153" s="2" t="s">
        <v>135</v>
      </c>
      <c r="G153" s="3" t="s">
        <v>657</v>
      </c>
      <c r="H153" s="3" t="s">
        <v>658</v>
      </c>
      <c r="I153" s="3" t="s">
        <v>138</v>
      </c>
      <c r="J153" s="4" t="s">
        <v>108</v>
      </c>
      <c r="K153" s="2" t="s">
        <v>1919</v>
      </c>
      <c r="L153" s="2" t="s">
        <v>1920</v>
      </c>
      <c r="M153" s="2" t="s">
        <v>111</v>
      </c>
      <c r="N153" s="2" t="s">
        <v>112</v>
      </c>
      <c r="O153" s="2" t="s">
        <v>1921</v>
      </c>
      <c r="P153" s="2" t="s">
        <v>114</v>
      </c>
      <c r="Q153" s="2" t="s">
        <v>349</v>
      </c>
      <c r="R153" s="2" t="s">
        <v>350</v>
      </c>
      <c r="S153" s="4" t="s">
        <v>117</v>
      </c>
      <c r="T153" s="2" t="s">
        <v>118</v>
      </c>
      <c r="U153" s="2" t="s">
        <v>708</v>
      </c>
      <c r="V153" s="2" t="s">
        <v>709</v>
      </c>
      <c r="W153" s="7">
        <v>10500000</v>
      </c>
      <c r="X153" s="7">
        <v>0</v>
      </c>
      <c r="Y153" s="7">
        <v>10500000</v>
      </c>
      <c r="Z153" s="7">
        <v>0</v>
      </c>
      <c r="AA153" s="2" t="s">
        <v>34</v>
      </c>
      <c r="AB153" s="2" t="s">
        <v>36</v>
      </c>
      <c r="AC153" s="2" t="s">
        <v>121</v>
      </c>
      <c r="AD153" s="2" t="s">
        <v>1922</v>
      </c>
      <c r="AE153" s="2" t="s">
        <v>1923</v>
      </c>
      <c r="AF153" s="2" t="s">
        <v>1924</v>
      </c>
      <c r="AG153" s="2" t="s">
        <v>1925</v>
      </c>
      <c r="AH153" s="2" t="s">
        <v>1926</v>
      </c>
      <c r="AI153" s="2" t="s">
        <v>1058</v>
      </c>
      <c r="AJ153" s="2" t="s">
        <v>1927</v>
      </c>
      <c r="AK153" s="2" t="s">
        <v>1928</v>
      </c>
      <c r="AL153" s="2"/>
      <c r="AM153" s="2" t="s">
        <v>841</v>
      </c>
      <c r="AN153" s="2" t="s">
        <v>130</v>
      </c>
      <c r="AO153" s="2" t="s">
        <v>1929</v>
      </c>
      <c r="AP153" s="2" t="s">
        <v>1930</v>
      </c>
      <c r="AQ153" t="str">
        <f t="shared" si="3"/>
        <v>1179224C-1799-1100-18-30206D-1799070-02RECURSOS CORRIENTES</v>
      </c>
      <c r="AR153" t="s">
        <v>1931</v>
      </c>
      <c r="AS153" s="5">
        <v>10500000</v>
      </c>
      <c r="AT153" s="5">
        <v>0</v>
      </c>
    </row>
    <row r="154" spans="1:46" ht="20.100000000000001" customHeight="1">
      <c r="A154" s="10" t="e">
        <f>VLOOKUP(B154,#REF!,2,FALSE)</f>
        <v>#REF!</v>
      </c>
      <c r="B154" s="10" t="e">
        <f>VLOOKUP(U154,#REF!,4,FALSE)</f>
        <v>#REF!</v>
      </c>
      <c r="C154" s="12">
        <v>1179324</v>
      </c>
      <c r="D154" s="9" t="s">
        <v>103</v>
      </c>
      <c r="E154" s="2" t="s">
        <v>1918</v>
      </c>
      <c r="F154" s="2" t="s">
        <v>135</v>
      </c>
      <c r="G154" s="3" t="s">
        <v>174</v>
      </c>
      <c r="H154" s="3" t="s">
        <v>1932</v>
      </c>
      <c r="I154" s="3" t="s">
        <v>138</v>
      </c>
      <c r="J154" s="4" t="s">
        <v>108</v>
      </c>
      <c r="K154" s="2" t="s">
        <v>1933</v>
      </c>
      <c r="L154" s="2" t="s">
        <v>1934</v>
      </c>
      <c r="M154" s="2" t="s">
        <v>111</v>
      </c>
      <c r="N154" s="2" t="s">
        <v>112</v>
      </c>
      <c r="O154" s="2" t="s">
        <v>1935</v>
      </c>
      <c r="P154" s="2" t="s">
        <v>114</v>
      </c>
      <c r="Q154" s="2" t="s">
        <v>115</v>
      </c>
      <c r="R154" s="2" t="s">
        <v>116</v>
      </c>
      <c r="S154" s="4" t="s">
        <v>117</v>
      </c>
      <c r="T154" s="2" t="s">
        <v>118</v>
      </c>
      <c r="U154" s="2" t="s">
        <v>867</v>
      </c>
      <c r="V154" s="2" t="s">
        <v>868</v>
      </c>
      <c r="W154" s="7">
        <v>12000000</v>
      </c>
      <c r="X154" s="7">
        <v>0</v>
      </c>
      <c r="Y154" s="7">
        <v>12000000</v>
      </c>
      <c r="Z154" s="7">
        <v>0</v>
      </c>
      <c r="AA154" s="2" t="s">
        <v>34</v>
      </c>
      <c r="AB154" s="2" t="s">
        <v>36</v>
      </c>
      <c r="AC154" s="2" t="s">
        <v>121</v>
      </c>
      <c r="AD154" s="2" t="s">
        <v>1936</v>
      </c>
      <c r="AE154" s="2" t="s">
        <v>1937</v>
      </c>
      <c r="AF154" s="2" t="s">
        <v>1938</v>
      </c>
      <c r="AG154" s="2" t="s">
        <v>1939</v>
      </c>
      <c r="AH154" s="2" t="s">
        <v>1940</v>
      </c>
      <c r="AI154" s="2" t="s">
        <v>166</v>
      </c>
      <c r="AJ154" s="2" t="s">
        <v>1941</v>
      </c>
      <c r="AK154" s="2" t="s">
        <v>1942</v>
      </c>
      <c r="AL154" s="2"/>
      <c r="AM154" s="2" t="s">
        <v>1943</v>
      </c>
      <c r="AN154" s="2" t="s">
        <v>130</v>
      </c>
      <c r="AO154" s="2" t="s">
        <v>1944</v>
      </c>
      <c r="AP154" s="2" t="s">
        <v>1945</v>
      </c>
      <c r="AQ154" t="str">
        <f t="shared" si="3"/>
        <v>1179324C-1799-1100-16-30206D-1799067-02RECURSOS CORRIENTES</v>
      </c>
      <c r="AR154" t="s">
        <v>1946</v>
      </c>
      <c r="AS154" s="5">
        <v>12000000</v>
      </c>
      <c r="AT154" s="5">
        <v>0</v>
      </c>
    </row>
    <row r="155" spans="1:46" ht="20.100000000000001" customHeight="1">
      <c r="A155" s="10" t="e">
        <f>VLOOKUP(B155,#REF!,2,FALSE)</f>
        <v>#REF!</v>
      </c>
      <c r="B155" s="10" t="e">
        <f>VLOOKUP(U155,#REF!,4,FALSE)</f>
        <v>#REF!</v>
      </c>
      <c r="C155" s="12">
        <v>1179424</v>
      </c>
      <c r="D155" s="9" t="s">
        <v>103</v>
      </c>
      <c r="E155" s="2" t="s">
        <v>1947</v>
      </c>
      <c r="F155" s="2" t="s">
        <v>105</v>
      </c>
      <c r="G155" s="3" t="s">
        <v>1948</v>
      </c>
      <c r="H155" s="3" t="s">
        <v>138</v>
      </c>
      <c r="I155" s="3" t="s">
        <v>1948</v>
      </c>
      <c r="J155" s="4" t="s">
        <v>108</v>
      </c>
      <c r="K155" s="2" t="s">
        <v>1949</v>
      </c>
      <c r="L155" s="2" t="s">
        <v>1950</v>
      </c>
      <c r="M155" s="2" t="s">
        <v>111</v>
      </c>
      <c r="N155" s="2" t="s">
        <v>112</v>
      </c>
      <c r="O155" s="2" t="s">
        <v>1951</v>
      </c>
      <c r="P155" s="2" t="s">
        <v>114</v>
      </c>
      <c r="Q155" s="2" t="s">
        <v>199</v>
      </c>
      <c r="R155" s="2" t="s">
        <v>200</v>
      </c>
      <c r="S155" s="4" t="s">
        <v>117</v>
      </c>
      <c r="T155" s="2" t="s">
        <v>118</v>
      </c>
      <c r="U155" s="2" t="s">
        <v>532</v>
      </c>
      <c r="V155" s="2" t="s">
        <v>533</v>
      </c>
      <c r="W155" s="7">
        <v>1415883</v>
      </c>
      <c r="X155" s="7">
        <v>0</v>
      </c>
      <c r="Y155" s="7">
        <v>1415883</v>
      </c>
      <c r="Z155" s="7">
        <v>1415883</v>
      </c>
      <c r="AA155" s="2" t="s">
        <v>34</v>
      </c>
      <c r="AB155" s="2" t="s">
        <v>36</v>
      </c>
      <c r="AC155" s="2" t="s">
        <v>121</v>
      </c>
      <c r="AD155" s="2" t="s">
        <v>1952</v>
      </c>
      <c r="AE155" s="2" t="s">
        <v>1399</v>
      </c>
      <c r="AF155" s="2" t="s">
        <v>1400</v>
      </c>
      <c r="AG155" s="2" t="s">
        <v>1953</v>
      </c>
      <c r="AH155" s="2" t="s">
        <v>1954</v>
      </c>
      <c r="AI155" s="2" t="s">
        <v>244</v>
      </c>
      <c r="AJ155" s="2" t="s">
        <v>1955</v>
      </c>
      <c r="AK155" s="2"/>
      <c r="AL155" s="2"/>
      <c r="AM155" s="2" t="s">
        <v>1605</v>
      </c>
      <c r="AN155" s="2" t="s">
        <v>1192</v>
      </c>
      <c r="AO155" s="2" t="s">
        <v>1956</v>
      </c>
      <c r="AP155" s="2" t="s">
        <v>1957</v>
      </c>
      <c r="AQ155" t="str">
        <f t="shared" si="3"/>
        <v>1179424C-1709-1100-6-30101B-1709105-02RECURSOS CORRIENTES</v>
      </c>
      <c r="AR155" t="s">
        <v>1958</v>
      </c>
      <c r="AS155" s="5">
        <v>1415883</v>
      </c>
      <c r="AT155" s="5">
        <v>1415883</v>
      </c>
    </row>
    <row r="156" spans="1:46" ht="20.100000000000001" customHeight="1">
      <c r="A156" s="10" t="e">
        <f>VLOOKUP(B156,#REF!,2,FALSE)</f>
        <v>#REF!</v>
      </c>
      <c r="B156" s="10" t="e">
        <f>VLOOKUP(U156,#REF!,4,FALSE)</f>
        <v>#REF!</v>
      </c>
      <c r="C156" s="12">
        <v>1179524</v>
      </c>
      <c r="D156" s="9" t="s">
        <v>103</v>
      </c>
      <c r="E156" s="2" t="s">
        <v>1947</v>
      </c>
      <c r="F156" s="2" t="s">
        <v>105</v>
      </c>
      <c r="G156" s="3" t="s">
        <v>1959</v>
      </c>
      <c r="H156" s="3" t="s">
        <v>138</v>
      </c>
      <c r="I156" s="3" t="s">
        <v>1959</v>
      </c>
      <c r="J156" s="4" t="s">
        <v>108</v>
      </c>
      <c r="K156" s="2" t="s">
        <v>1960</v>
      </c>
      <c r="L156" s="2" t="s">
        <v>1961</v>
      </c>
      <c r="M156" s="2" t="s">
        <v>111</v>
      </c>
      <c r="N156" s="2" t="s">
        <v>112</v>
      </c>
      <c r="O156" s="2" t="s">
        <v>1962</v>
      </c>
      <c r="P156" s="2" t="s">
        <v>114</v>
      </c>
      <c r="Q156" s="2" t="s">
        <v>199</v>
      </c>
      <c r="R156" s="2" t="s">
        <v>200</v>
      </c>
      <c r="S156" s="4" t="s">
        <v>117</v>
      </c>
      <c r="T156" s="2" t="s">
        <v>118</v>
      </c>
      <c r="U156" s="2" t="s">
        <v>867</v>
      </c>
      <c r="V156" s="2" t="s">
        <v>868</v>
      </c>
      <c r="W156" s="7">
        <v>534584</v>
      </c>
      <c r="X156" s="7">
        <v>0</v>
      </c>
      <c r="Y156" s="7">
        <v>534584</v>
      </c>
      <c r="Z156" s="7">
        <v>534584</v>
      </c>
      <c r="AA156" s="2" t="s">
        <v>34</v>
      </c>
      <c r="AB156" s="2" t="s">
        <v>36</v>
      </c>
      <c r="AC156" s="2" t="s">
        <v>121</v>
      </c>
      <c r="AD156" s="2" t="s">
        <v>1963</v>
      </c>
      <c r="AE156" s="2" t="s">
        <v>1186</v>
      </c>
      <c r="AF156" s="2" t="s">
        <v>1282</v>
      </c>
      <c r="AG156" s="2" t="s">
        <v>1964</v>
      </c>
      <c r="AH156" s="2" t="s">
        <v>1965</v>
      </c>
      <c r="AI156" s="2" t="s">
        <v>244</v>
      </c>
      <c r="AJ156" s="2" t="s">
        <v>1966</v>
      </c>
      <c r="AK156" s="2"/>
      <c r="AL156" s="2"/>
      <c r="AM156" s="2" t="s">
        <v>1172</v>
      </c>
      <c r="AN156" s="2" t="s">
        <v>1192</v>
      </c>
      <c r="AO156" s="2" t="s">
        <v>1193</v>
      </c>
      <c r="AP156" s="2" t="s">
        <v>1910</v>
      </c>
      <c r="AQ156" t="str">
        <f t="shared" si="3"/>
        <v>1179524C-1799-1100-16-30206D-1799067-02RECURSOS CORRIENTES</v>
      </c>
      <c r="AR156" t="s">
        <v>1967</v>
      </c>
      <c r="AS156" s="5">
        <v>534584</v>
      </c>
      <c r="AT156" s="5">
        <v>534584</v>
      </c>
    </row>
    <row r="157" spans="1:46" ht="20.100000000000001" customHeight="1">
      <c r="A157" s="10" t="e">
        <f>VLOOKUP(B157,#REF!,2,FALSE)</f>
        <v>#REF!</v>
      </c>
      <c r="B157" s="10" t="e">
        <f>VLOOKUP(U157,#REF!,4,FALSE)</f>
        <v>#REF!</v>
      </c>
      <c r="C157" s="12">
        <v>1179624</v>
      </c>
      <c r="D157" s="9" t="s">
        <v>103</v>
      </c>
      <c r="E157" s="2" t="s">
        <v>1968</v>
      </c>
      <c r="F157" s="2" t="s">
        <v>105</v>
      </c>
      <c r="G157" s="3" t="s">
        <v>1636</v>
      </c>
      <c r="H157" s="3" t="s">
        <v>138</v>
      </c>
      <c r="I157" s="3" t="s">
        <v>1636</v>
      </c>
      <c r="J157" s="4" t="s">
        <v>108</v>
      </c>
      <c r="K157" s="2" t="s">
        <v>1447</v>
      </c>
      <c r="L157" s="2" t="s">
        <v>1448</v>
      </c>
      <c r="M157" s="2" t="s">
        <v>111</v>
      </c>
      <c r="N157" s="2" t="s">
        <v>112</v>
      </c>
      <c r="O157" s="2" t="s">
        <v>1449</v>
      </c>
      <c r="P157" s="2" t="s">
        <v>114</v>
      </c>
      <c r="Q157" s="2" t="s">
        <v>199</v>
      </c>
      <c r="R157" s="2" t="s">
        <v>200</v>
      </c>
      <c r="S157" s="4" t="s">
        <v>117</v>
      </c>
      <c r="T157" s="2" t="s">
        <v>118</v>
      </c>
      <c r="U157" s="2" t="s">
        <v>302</v>
      </c>
      <c r="V157" s="2" t="s">
        <v>303</v>
      </c>
      <c r="W157" s="7">
        <v>224055</v>
      </c>
      <c r="X157" s="7">
        <v>0</v>
      </c>
      <c r="Y157" s="7">
        <v>224055</v>
      </c>
      <c r="Z157" s="7">
        <v>224055</v>
      </c>
      <c r="AA157" s="2" t="s">
        <v>34</v>
      </c>
      <c r="AB157" s="2" t="s">
        <v>36</v>
      </c>
      <c r="AC157" s="2" t="s">
        <v>121</v>
      </c>
      <c r="AD157" s="2" t="s">
        <v>1912</v>
      </c>
      <c r="AE157" s="2" t="s">
        <v>1185</v>
      </c>
      <c r="AF157" s="2" t="s">
        <v>1186</v>
      </c>
      <c r="AG157" s="2" t="s">
        <v>1969</v>
      </c>
      <c r="AH157" s="2" t="s">
        <v>1970</v>
      </c>
      <c r="AI157" s="2" t="s">
        <v>244</v>
      </c>
      <c r="AJ157" s="2" t="s">
        <v>1971</v>
      </c>
      <c r="AK157" s="2"/>
      <c r="AL157" s="2"/>
      <c r="AM157" s="2" t="s">
        <v>1172</v>
      </c>
      <c r="AN157" s="2" t="s">
        <v>1192</v>
      </c>
      <c r="AO157" s="2" t="s">
        <v>1193</v>
      </c>
      <c r="AP157" s="2" t="s">
        <v>1972</v>
      </c>
      <c r="AQ157" t="str">
        <f t="shared" si="3"/>
        <v>1179624C-1799-1100-17-30206D-1799053-02RECURSOS CORRIENTES</v>
      </c>
      <c r="AR157" t="s">
        <v>1973</v>
      </c>
      <c r="AS157" s="5">
        <v>224055</v>
      </c>
      <c r="AT157" s="5">
        <v>224055</v>
      </c>
    </row>
    <row r="158" spans="1:46" ht="20.100000000000001" customHeight="1">
      <c r="A158" s="10" t="e">
        <f>VLOOKUP(B158,#REF!,2,FALSE)</f>
        <v>#REF!</v>
      </c>
      <c r="B158" s="10" t="e">
        <f>VLOOKUP(U158,#REF!,4,FALSE)</f>
        <v>#REF!</v>
      </c>
      <c r="C158" s="12">
        <v>1179724</v>
      </c>
      <c r="D158" s="9" t="s">
        <v>103</v>
      </c>
      <c r="E158" s="2" t="s">
        <v>1974</v>
      </c>
      <c r="F158" s="2" t="s">
        <v>105</v>
      </c>
      <c r="G158" s="3" t="s">
        <v>1975</v>
      </c>
      <c r="H158" s="3" t="s">
        <v>1976</v>
      </c>
      <c r="I158" s="3" t="s">
        <v>1975</v>
      </c>
      <c r="J158" s="4" t="s">
        <v>1163</v>
      </c>
      <c r="K158" s="2" t="s">
        <v>1977</v>
      </c>
      <c r="L158" s="2" t="s">
        <v>1978</v>
      </c>
      <c r="M158" s="2" t="s">
        <v>111</v>
      </c>
      <c r="N158" s="2" t="s">
        <v>435</v>
      </c>
      <c r="O158" s="2" t="s">
        <v>1979</v>
      </c>
      <c r="P158" s="2" t="s">
        <v>114</v>
      </c>
      <c r="Q158" s="2" t="s">
        <v>232</v>
      </c>
      <c r="R158" s="2" t="s">
        <v>233</v>
      </c>
      <c r="S158" s="4" t="s">
        <v>117</v>
      </c>
      <c r="T158" s="2" t="s">
        <v>118</v>
      </c>
      <c r="U158" s="2" t="s">
        <v>1980</v>
      </c>
      <c r="V158" s="2" t="s">
        <v>1981</v>
      </c>
      <c r="W158" s="7">
        <v>16633165</v>
      </c>
      <c r="X158" s="7">
        <v>0</v>
      </c>
      <c r="Y158" s="7">
        <v>16633165</v>
      </c>
      <c r="Z158" s="7">
        <v>16633165</v>
      </c>
      <c r="AA158" s="2" t="s">
        <v>34</v>
      </c>
      <c r="AB158" s="2" t="s">
        <v>36</v>
      </c>
      <c r="AC158" s="2" t="s">
        <v>121</v>
      </c>
      <c r="AD158" s="2" t="s">
        <v>1982</v>
      </c>
      <c r="AE158" s="2" t="s">
        <v>1983</v>
      </c>
      <c r="AF158" s="2" t="s">
        <v>1662</v>
      </c>
      <c r="AG158" s="2" t="s">
        <v>1984</v>
      </c>
      <c r="AH158" s="2" t="s">
        <v>1985</v>
      </c>
      <c r="AI158" s="2" t="s">
        <v>1775</v>
      </c>
      <c r="AJ158" s="2" t="s">
        <v>1986</v>
      </c>
      <c r="AK158" s="2"/>
      <c r="AL158" s="2"/>
      <c r="AM158" s="2" t="s">
        <v>1987</v>
      </c>
      <c r="AN158" s="2" t="s">
        <v>1988</v>
      </c>
      <c r="AO158" s="2" t="s">
        <v>1989</v>
      </c>
      <c r="AP158" s="2" t="s">
        <v>1990</v>
      </c>
      <c r="AQ158" t="str">
        <f t="shared" si="3"/>
        <v>1179724A-02-02-02-006-004RECURSOS CORRIENTES</v>
      </c>
      <c r="AR158" t="s">
        <v>1991</v>
      </c>
      <c r="AS158" s="5">
        <v>16633165</v>
      </c>
      <c r="AT158" s="5">
        <v>16633165</v>
      </c>
    </row>
    <row r="159" spans="1:46" ht="20.100000000000001" customHeight="1">
      <c r="A159" s="10" t="e">
        <f>VLOOKUP(B159,#REF!,2,FALSE)</f>
        <v>#REF!</v>
      </c>
      <c r="B159" s="10" t="e">
        <f>VLOOKUP(U159,#REF!,4,FALSE)</f>
        <v>#REF!</v>
      </c>
      <c r="C159" s="12">
        <v>1179824</v>
      </c>
      <c r="D159" s="9" t="s">
        <v>103</v>
      </c>
      <c r="E159" s="2" t="s">
        <v>1968</v>
      </c>
      <c r="F159" s="2" t="s">
        <v>105</v>
      </c>
      <c r="G159" s="3" t="s">
        <v>1992</v>
      </c>
      <c r="H159" s="3" t="s">
        <v>138</v>
      </c>
      <c r="I159" s="3" t="s">
        <v>1992</v>
      </c>
      <c r="J159" s="4" t="s">
        <v>108</v>
      </c>
      <c r="K159" s="2" t="s">
        <v>1993</v>
      </c>
      <c r="L159" s="2" t="s">
        <v>1994</v>
      </c>
      <c r="M159" s="2" t="s">
        <v>111</v>
      </c>
      <c r="N159" s="2" t="s">
        <v>112</v>
      </c>
      <c r="O159" s="2" t="s">
        <v>1995</v>
      </c>
      <c r="P159" s="2" t="s">
        <v>114</v>
      </c>
      <c r="Q159" s="2" t="s">
        <v>1996</v>
      </c>
      <c r="R159" s="2" t="s">
        <v>1997</v>
      </c>
      <c r="S159" s="4" t="s">
        <v>117</v>
      </c>
      <c r="T159" s="2" t="s">
        <v>118</v>
      </c>
      <c r="U159" s="2" t="s">
        <v>708</v>
      </c>
      <c r="V159" s="2" t="s">
        <v>709</v>
      </c>
      <c r="W159" s="7">
        <v>125927</v>
      </c>
      <c r="X159" s="7">
        <v>0</v>
      </c>
      <c r="Y159" s="7">
        <v>125927</v>
      </c>
      <c r="Z159" s="7">
        <v>125927</v>
      </c>
      <c r="AA159" s="2" t="s">
        <v>34</v>
      </c>
      <c r="AB159" s="2" t="s">
        <v>36</v>
      </c>
      <c r="AC159" s="2" t="s">
        <v>121</v>
      </c>
      <c r="AD159" s="2" t="s">
        <v>1998</v>
      </c>
      <c r="AE159" s="2" t="s">
        <v>1413</v>
      </c>
      <c r="AF159" s="2" t="s">
        <v>1414</v>
      </c>
      <c r="AG159" s="2" t="s">
        <v>1999</v>
      </c>
      <c r="AH159" s="2" t="s">
        <v>2000</v>
      </c>
      <c r="AI159" s="2" t="s">
        <v>244</v>
      </c>
      <c r="AJ159" s="2" t="s">
        <v>2001</v>
      </c>
      <c r="AK159" s="2"/>
      <c r="AL159" s="2"/>
      <c r="AM159" s="2" t="s">
        <v>1418</v>
      </c>
      <c r="AN159" s="2" t="s">
        <v>1192</v>
      </c>
      <c r="AO159" s="2" t="s">
        <v>1193</v>
      </c>
      <c r="AP159" s="2" t="s">
        <v>2002</v>
      </c>
      <c r="AQ159" t="str">
        <f t="shared" si="3"/>
        <v>1179824C-1799-1100-18-30206D-1799070-02RECURSOS CORRIENTES</v>
      </c>
      <c r="AR159" t="s">
        <v>2003</v>
      </c>
      <c r="AS159" s="5">
        <v>125927</v>
      </c>
      <c r="AT159" s="5">
        <v>125927</v>
      </c>
    </row>
    <row r="160" spans="1:46" ht="20.100000000000001" customHeight="1">
      <c r="A160" s="10" t="e">
        <f>VLOOKUP(B160,#REF!,2,FALSE)</f>
        <v>#REF!</v>
      </c>
      <c r="B160" s="10" t="e">
        <f>VLOOKUP(U160,#REF!,4,FALSE)</f>
        <v>#REF!</v>
      </c>
      <c r="C160" s="12">
        <v>1179924</v>
      </c>
      <c r="D160" s="9" t="s">
        <v>103</v>
      </c>
      <c r="E160" s="2" t="s">
        <v>2004</v>
      </c>
      <c r="F160" s="2" t="s">
        <v>105</v>
      </c>
      <c r="G160" s="3" t="s">
        <v>2005</v>
      </c>
      <c r="H160" s="3" t="s">
        <v>138</v>
      </c>
      <c r="I160" s="3" t="s">
        <v>2005</v>
      </c>
      <c r="J160" s="4" t="s">
        <v>108</v>
      </c>
      <c r="K160" s="2" t="s">
        <v>831</v>
      </c>
      <c r="L160" s="2" t="s">
        <v>832</v>
      </c>
      <c r="M160" s="2" t="s">
        <v>111</v>
      </c>
      <c r="N160" s="2" t="s">
        <v>112</v>
      </c>
      <c r="O160" s="2" t="s">
        <v>833</v>
      </c>
      <c r="P160" s="2" t="s">
        <v>114</v>
      </c>
      <c r="Q160" s="2" t="s">
        <v>115</v>
      </c>
      <c r="R160" s="2" t="s">
        <v>116</v>
      </c>
      <c r="S160" s="4" t="s">
        <v>117</v>
      </c>
      <c r="T160" s="2" t="s">
        <v>118</v>
      </c>
      <c r="U160" s="2" t="s">
        <v>630</v>
      </c>
      <c r="V160" s="2" t="s">
        <v>631</v>
      </c>
      <c r="W160" s="7">
        <v>1680906</v>
      </c>
      <c r="X160" s="7">
        <v>0</v>
      </c>
      <c r="Y160" s="7">
        <v>1680906</v>
      </c>
      <c r="Z160" s="7">
        <v>1680906</v>
      </c>
      <c r="AA160" s="2" t="s">
        <v>34</v>
      </c>
      <c r="AB160" s="2" t="s">
        <v>36</v>
      </c>
      <c r="AC160" s="2" t="s">
        <v>121</v>
      </c>
      <c r="AD160" s="2" t="s">
        <v>2006</v>
      </c>
      <c r="AE160" s="2" t="s">
        <v>1297</v>
      </c>
      <c r="AF160" s="2" t="s">
        <v>1298</v>
      </c>
      <c r="AG160" s="2" t="s">
        <v>2007</v>
      </c>
      <c r="AH160" s="2" t="s">
        <v>2008</v>
      </c>
      <c r="AI160" s="2" t="s">
        <v>696</v>
      </c>
      <c r="AJ160" s="2" t="s">
        <v>2009</v>
      </c>
      <c r="AK160" s="2"/>
      <c r="AL160" s="2"/>
      <c r="AM160" s="2" t="s">
        <v>1605</v>
      </c>
      <c r="AN160" s="2" t="s">
        <v>1192</v>
      </c>
      <c r="AO160" s="2" t="s">
        <v>1193</v>
      </c>
      <c r="AP160" s="2" t="s">
        <v>2010</v>
      </c>
      <c r="AQ160" t="str">
        <f t="shared" si="3"/>
        <v>1179924C-1708-1100-3-40403A-1708033-02RECURSOS CORRIENTES</v>
      </c>
      <c r="AR160" t="s">
        <v>2011</v>
      </c>
      <c r="AS160" s="5">
        <v>1680906</v>
      </c>
      <c r="AT160" s="5">
        <v>1680906</v>
      </c>
    </row>
    <row r="161" spans="1:46" ht="20.100000000000001" customHeight="1">
      <c r="A161" s="10" t="e">
        <f>VLOOKUP(B161,#REF!,2,FALSE)</f>
        <v>#REF!</v>
      </c>
      <c r="B161" s="10" t="e">
        <f>VLOOKUP(U161,#REF!,4,FALSE)</f>
        <v>#REF!</v>
      </c>
      <c r="C161" s="12">
        <v>1180024</v>
      </c>
      <c r="D161" s="9" t="s">
        <v>103</v>
      </c>
      <c r="E161" s="2" t="s">
        <v>2004</v>
      </c>
      <c r="F161" s="2" t="s">
        <v>135</v>
      </c>
      <c r="G161" s="3" t="s">
        <v>721</v>
      </c>
      <c r="H161" s="3" t="s">
        <v>722</v>
      </c>
      <c r="I161" s="3" t="s">
        <v>138</v>
      </c>
      <c r="J161" s="4" t="s">
        <v>108</v>
      </c>
      <c r="K161" s="2" t="s">
        <v>2012</v>
      </c>
      <c r="L161" s="2" t="s">
        <v>2013</v>
      </c>
      <c r="M161" s="2" t="s">
        <v>111</v>
      </c>
      <c r="N161" s="2" t="s">
        <v>112</v>
      </c>
      <c r="O161" s="2" t="s">
        <v>2014</v>
      </c>
      <c r="P161" s="2" t="s">
        <v>114</v>
      </c>
      <c r="Q161" s="2" t="s">
        <v>115</v>
      </c>
      <c r="R161" s="2" t="s">
        <v>116</v>
      </c>
      <c r="S161" s="4" t="s">
        <v>117</v>
      </c>
      <c r="T161" s="2" t="s">
        <v>118</v>
      </c>
      <c r="U161" s="2" t="s">
        <v>742</v>
      </c>
      <c r="V161" s="2" t="s">
        <v>743</v>
      </c>
      <c r="W161" s="7">
        <v>6500000</v>
      </c>
      <c r="X161" s="7">
        <v>0</v>
      </c>
      <c r="Y161" s="7">
        <v>6500000</v>
      </c>
      <c r="Z161" s="7">
        <v>0</v>
      </c>
      <c r="AA161" s="2" t="s">
        <v>34</v>
      </c>
      <c r="AB161" s="2" t="s">
        <v>36</v>
      </c>
      <c r="AC161" s="2" t="s">
        <v>121</v>
      </c>
      <c r="AD161" s="2" t="s">
        <v>2015</v>
      </c>
      <c r="AE161" s="2" t="s">
        <v>2016</v>
      </c>
      <c r="AF161" s="2" t="s">
        <v>2017</v>
      </c>
      <c r="AG161" s="2" t="s">
        <v>2018</v>
      </c>
      <c r="AH161" s="2" t="s">
        <v>2019</v>
      </c>
      <c r="AI161" s="2" t="s">
        <v>1775</v>
      </c>
      <c r="AJ161" s="2" t="s">
        <v>2020</v>
      </c>
      <c r="AK161" s="2" t="s">
        <v>2021</v>
      </c>
      <c r="AL161" s="2"/>
      <c r="AM161" s="2" t="s">
        <v>2022</v>
      </c>
      <c r="AN161" s="2" t="s">
        <v>130</v>
      </c>
      <c r="AO161" s="2" t="s">
        <v>2023</v>
      </c>
      <c r="AP161" s="2" t="s">
        <v>2024</v>
      </c>
      <c r="AQ161" t="str">
        <f t="shared" si="3"/>
        <v>1180024C-1702-1100-21-30101B-1702007-02RECURSOS CORRIENTES</v>
      </c>
      <c r="AR161" t="s">
        <v>2025</v>
      </c>
      <c r="AS161" s="5">
        <v>6500000</v>
      </c>
      <c r="AT161" s="5">
        <v>0</v>
      </c>
    </row>
    <row r="162" spans="1:46" ht="20.100000000000001" customHeight="1">
      <c r="A162" s="10" t="e">
        <f>VLOOKUP(B162,#REF!,2,FALSE)</f>
        <v>#REF!</v>
      </c>
      <c r="B162" s="10" t="e">
        <f>VLOOKUP(U162,#REF!,4,FALSE)</f>
        <v>#REF!</v>
      </c>
      <c r="C162" s="12">
        <v>1180124</v>
      </c>
      <c r="D162" s="9" t="s">
        <v>103</v>
      </c>
      <c r="E162" s="2" t="s">
        <v>2026</v>
      </c>
      <c r="F162" s="2" t="s">
        <v>135</v>
      </c>
      <c r="G162" s="3" t="s">
        <v>194</v>
      </c>
      <c r="H162" s="3" t="s">
        <v>2027</v>
      </c>
      <c r="I162" s="3" t="s">
        <v>138</v>
      </c>
      <c r="J162" s="4" t="s">
        <v>108</v>
      </c>
      <c r="K162" s="2" t="s">
        <v>2028</v>
      </c>
      <c r="L162" s="2" t="s">
        <v>2029</v>
      </c>
      <c r="M162" s="2" t="s">
        <v>111</v>
      </c>
      <c r="N162" s="2" t="s">
        <v>112</v>
      </c>
      <c r="O162" s="2" t="s">
        <v>2030</v>
      </c>
      <c r="P162" s="2" t="s">
        <v>114</v>
      </c>
      <c r="Q162" s="2" t="s">
        <v>597</v>
      </c>
      <c r="R162" s="2" t="s">
        <v>598</v>
      </c>
      <c r="S162" s="4" t="s">
        <v>117</v>
      </c>
      <c r="T162" s="2" t="s">
        <v>118</v>
      </c>
      <c r="U162" s="2" t="s">
        <v>742</v>
      </c>
      <c r="V162" s="2" t="s">
        <v>743</v>
      </c>
      <c r="W162" s="7">
        <v>7000000</v>
      </c>
      <c r="X162" s="7">
        <v>0</v>
      </c>
      <c r="Y162" s="7">
        <v>7000000</v>
      </c>
      <c r="Z162" s="7">
        <v>0</v>
      </c>
      <c r="AA162" s="2" t="s">
        <v>34</v>
      </c>
      <c r="AB162" s="2" t="s">
        <v>36</v>
      </c>
      <c r="AC162" s="2" t="s">
        <v>121</v>
      </c>
      <c r="AD162" s="2" t="s">
        <v>2031</v>
      </c>
      <c r="AE162" s="2" t="s">
        <v>2032</v>
      </c>
      <c r="AF162" s="2" t="s">
        <v>2033</v>
      </c>
      <c r="AG162" s="2" t="s">
        <v>2034</v>
      </c>
      <c r="AH162" s="2" t="s">
        <v>2035</v>
      </c>
      <c r="AI162" s="2" t="s">
        <v>166</v>
      </c>
      <c r="AJ162" s="2" t="s">
        <v>2036</v>
      </c>
      <c r="AK162" s="2" t="s">
        <v>2037</v>
      </c>
      <c r="AL162" s="2"/>
      <c r="AM162" s="2" t="s">
        <v>444</v>
      </c>
      <c r="AN162" s="2" t="s">
        <v>130</v>
      </c>
      <c r="AO162" s="2" t="s">
        <v>2038</v>
      </c>
      <c r="AP162" s="2" t="s">
        <v>2039</v>
      </c>
      <c r="AQ162" t="str">
        <f t="shared" si="3"/>
        <v>1180124C-1702-1100-21-30101B-1702007-02RECURSOS CORRIENTES</v>
      </c>
      <c r="AR162" t="s">
        <v>2040</v>
      </c>
      <c r="AS162" s="5">
        <v>7000000</v>
      </c>
      <c r="AT162" s="5">
        <v>0</v>
      </c>
    </row>
    <row r="163" spans="1:46" ht="20.100000000000001" customHeight="1">
      <c r="A163" s="10" t="e">
        <f>VLOOKUP(B163,#REF!,2,FALSE)</f>
        <v>#REF!</v>
      </c>
      <c r="B163" s="10" t="e">
        <f>VLOOKUP(U163,#REF!,4,FALSE)</f>
        <v>#REF!</v>
      </c>
      <c r="C163" s="12">
        <v>1180224</v>
      </c>
      <c r="D163" s="9" t="s">
        <v>103</v>
      </c>
      <c r="E163" s="2" t="s">
        <v>2041</v>
      </c>
      <c r="F163" s="2" t="s">
        <v>135</v>
      </c>
      <c r="G163" s="3" t="s">
        <v>940</v>
      </c>
      <c r="H163" s="3" t="s">
        <v>2042</v>
      </c>
      <c r="I163" s="3" t="s">
        <v>138</v>
      </c>
      <c r="J163" s="4" t="s">
        <v>108</v>
      </c>
      <c r="K163" s="2" t="s">
        <v>2043</v>
      </c>
      <c r="L163" s="2" t="s">
        <v>2044</v>
      </c>
      <c r="M163" s="2" t="s">
        <v>111</v>
      </c>
      <c r="N163" s="2" t="s">
        <v>112</v>
      </c>
      <c r="O163" s="2" t="s">
        <v>2045</v>
      </c>
      <c r="P163" s="2" t="s">
        <v>114</v>
      </c>
      <c r="Q163" s="2" t="s">
        <v>115</v>
      </c>
      <c r="R163" s="2" t="s">
        <v>116</v>
      </c>
      <c r="S163" s="4" t="s">
        <v>117</v>
      </c>
      <c r="T163" s="2" t="s">
        <v>118</v>
      </c>
      <c r="U163" s="2" t="s">
        <v>742</v>
      </c>
      <c r="V163" s="2" t="s">
        <v>743</v>
      </c>
      <c r="W163" s="7">
        <v>4500000</v>
      </c>
      <c r="X163" s="7">
        <v>0</v>
      </c>
      <c r="Y163" s="7">
        <v>4500000</v>
      </c>
      <c r="Z163" s="7">
        <v>0</v>
      </c>
      <c r="AA163" s="2" t="s">
        <v>34</v>
      </c>
      <c r="AB163" s="2" t="s">
        <v>36</v>
      </c>
      <c r="AC163" s="2" t="s">
        <v>121</v>
      </c>
      <c r="AD163" s="2" t="s">
        <v>2046</v>
      </c>
      <c r="AE163" s="2" t="s">
        <v>2047</v>
      </c>
      <c r="AF163" s="2" t="s">
        <v>2048</v>
      </c>
      <c r="AG163" s="2" t="s">
        <v>2049</v>
      </c>
      <c r="AH163" s="2" t="s">
        <v>2050</v>
      </c>
      <c r="AI163" s="2" t="s">
        <v>1775</v>
      </c>
      <c r="AJ163" s="2" t="s">
        <v>2051</v>
      </c>
      <c r="AK163" s="2" t="s">
        <v>2052</v>
      </c>
      <c r="AL163" s="2"/>
      <c r="AM163" s="2" t="s">
        <v>444</v>
      </c>
      <c r="AN163" s="2" t="s">
        <v>606</v>
      </c>
      <c r="AO163" s="2" t="s">
        <v>2053</v>
      </c>
      <c r="AP163" s="2" t="s">
        <v>2054</v>
      </c>
      <c r="AQ163" t="str">
        <f t="shared" si="3"/>
        <v>1180224C-1702-1100-21-30101B-1702007-02RECURSOS CORRIENTES</v>
      </c>
      <c r="AR163" t="s">
        <v>2055</v>
      </c>
      <c r="AS163" s="5">
        <v>4500000</v>
      </c>
      <c r="AT163" s="5">
        <v>0</v>
      </c>
    </row>
    <row r="164" spans="1:46" ht="20.100000000000001" customHeight="1">
      <c r="A164" s="10" t="e">
        <f>VLOOKUP(B164,#REF!,2,FALSE)</f>
        <v>#REF!</v>
      </c>
      <c r="B164" s="10" t="e">
        <f>VLOOKUP(U164,#REF!,4,FALSE)</f>
        <v>#REF!</v>
      </c>
      <c r="C164" s="12">
        <v>1180324</v>
      </c>
      <c r="D164" s="9" t="s">
        <v>103</v>
      </c>
      <c r="E164" s="2" t="s">
        <v>2041</v>
      </c>
      <c r="F164" s="2" t="s">
        <v>135</v>
      </c>
      <c r="G164" s="3" t="s">
        <v>940</v>
      </c>
      <c r="H164" s="3" t="s">
        <v>2042</v>
      </c>
      <c r="I164" s="3" t="s">
        <v>138</v>
      </c>
      <c r="J164" s="4" t="s">
        <v>108</v>
      </c>
      <c r="K164" s="2" t="s">
        <v>2043</v>
      </c>
      <c r="L164" s="2" t="s">
        <v>2044</v>
      </c>
      <c r="M164" s="2" t="s">
        <v>111</v>
      </c>
      <c r="N164" s="2" t="s">
        <v>112</v>
      </c>
      <c r="O164" s="2" t="s">
        <v>2045</v>
      </c>
      <c r="P164" s="2" t="s">
        <v>114</v>
      </c>
      <c r="Q164" s="2" t="s">
        <v>115</v>
      </c>
      <c r="R164" s="2" t="s">
        <v>116</v>
      </c>
      <c r="S164" s="4" t="s">
        <v>117</v>
      </c>
      <c r="T164" s="2" t="s">
        <v>118</v>
      </c>
      <c r="U164" s="2" t="s">
        <v>742</v>
      </c>
      <c r="V164" s="2" t="s">
        <v>743</v>
      </c>
      <c r="W164" s="7">
        <v>4500000</v>
      </c>
      <c r="X164" s="7">
        <v>0</v>
      </c>
      <c r="Y164" s="7">
        <v>4500000</v>
      </c>
      <c r="Z164" s="7">
        <v>0</v>
      </c>
      <c r="AA164" s="2" t="s">
        <v>34</v>
      </c>
      <c r="AB164" s="2" t="s">
        <v>36</v>
      </c>
      <c r="AC164" s="2" t="s">
        <v>121</v>
      </c>
      <c r="AD164" s="2" t="s">
        <v>2056</v>
      </c>
      <c r="AE164" s="2" t="s">
        <v>2047</v>
      </c>
      <c r="AF164" s="2" t="s">
        <v>2048</v>
      </c>
      <c r="AG164" s="2" t="s">
        <v>2049</v>
      </c>
      <c r="AH164" s="2" t="s">
        <v>2057</v>
      </c>
      <c r="AI164" s="2" t="s">
        <v>1775</v>
      </c>
      <c r="AJ164" s="2" t="s">
        <v>2058</v>
      </c>
      <c r="AK164" s="2" t="s">
        <v>2059</v>
      </c>
      <c r="AL164" s="2"/>
      <c r="AM164" s="2" t="s">
        <v>444</v>
      </c>
      <c r="AN164" s="2" t="s">
        <v>606</v>
      </c>
      <c r="AO164" s="2" t="s">
        <v>2053</v>
      </c>
      <c r="AP164" s="2" t="s">
        <v>2054</v>
      </c>
      <c r="AQ164" t="str">
        <f t="shared" si="3"/>
        <v>1180324C-1702-1100-21-30101B-1702007-02RECURSOS CORRIENTES</v>
      </c>
      <c r="AR164" t="s">
        <v>2060</v>
      </c>
      <c r="AS164" s="5">
        <v>4500000</v>
      </c>
      <c r="AT164" s="5">
        <v>0</v>
      </c>
    </row>
    <row r="165" spans="1:46" ht="20.100000000000001" customHeight="1">
      <c r="A165" s="10" t="e">
        <f>VLOOKUP(B165,#REF!,2,FALSE)</f>
        <v>#REF!</v>
      </c>
      <c r="B165" s="10" t="e">
        <f>VLOOKUP(U165,#REF!,4,FALSE)</f>
        <v>#REF!</v>
      </c>
      <c r="C165" s="12">
        <v>1180424</v>
      </c>
      <c r="D165" s="9" t="s">
        <v>103</v>
      </c>
      <c r="E165" s="2" t="s">
        <v>2061</v>
      </c>
      <c r="F165" s="2" t="s">
        <v>105</v>
      </c>
      <c r="G165" s="3" t="s">
        <v>2062</v>
      </c>
      <c r="H165" s="3" t="s">
        <v>138</v>
      </c>
      <c r="I165" s="3" t="s">
        <v>2062</v>
      </c>
      <c r="J165" s="4" t="s">
        <v>108</v>
      </c>
      <c r="K165" s="2" t="s">
        <v>2063</v>
      </c>
      <c r="L165" s="2" t="s">
        <v>2064</v>
      </c>
      <c r="M165" s="2" t="s">
        <v>111</v>
      </c>
      <c r="N165" s="2" t="s">
        <v>112</v>
      </c>
      <c r="O165" s="2" t="s">
        <v>2065</v>
      </c>
      <c r="P165" s="2" t="s">
        <v>114</v>
      </c>
      <c r="Q165" s="2" t="s">
        <v>349</v>
      </c>
      <c r="R165" s="2" t="s">
        <v>350</v>
      </c>
      <c r="S165" s="4" t="s">
        <v>117</v>
      </c>
      <c r="T165" s="2" t="s">
        <v>118</v>
      </c>
      <c r="U165" s="2" t="s">
        <v>1294</v>
      </c>
      <c r="V165" s="2" t="s">
        <v>1295</v>
      </c>
      <c r="W165" s="7">
        <v>387754</v>
      </c>
      <c r="X165" s="7">
        <v>0</v>
      </c>
      <c r="Y165" s="7">
        <v>387754</v>
      </c>
      <c r="Z165" s="7">
        <v>387754</v>
      </c>
      <c r="AA165" s="2" t="s">
        <v>34</v>
      </c>
      <c r="AB165" s="2" t="s">
        <v>36</v>
      </c>
      <c r="AC165" s="2" t="s">
        <v>121</v>
      </c>
      <c r="AD165" s="2" t="s">
        <v>2066</v>
      </c>
      <c r="AE165" s="2" t="s">
        <v>1297</v>
      </c>
      <c r="AF165" s="2" t="s">
        <v>1298</v>
      </c>
      <c r="AG165" s="2" t="s">
        <v>2067</v>
      </c>
      <c r="AH165" s="2" t="s">
        <v>2068</v>
      </c>
      <c r="AI165" s="2" t="s">
        <v>1775</v>
      </c>
      <c r="AJ165" s="2" t="s">
        <v>2069</v>
      </c>
      <c r="AK165" s="2"/>
      <c r="AL165" s="2"/>
      <c r="AM165" s="2" t="s">
        <v>1605</v>
      </c>
      <c r="AN165" s="2" t="s">
        <v>1192</v>
      </c>
      <c r="AO165" s="2" t="s">
        <v>1193</v>
      </c>
      <c r="AP165" s="2" t="s">
        <v>2070</v>
      </c>
      <c r="AQ165" t="str">
        <f t="shared" si="3"/>
        <v>1180424C-1708-1100-3-40403A-1708017-02RECURSOS CORRIENTES</v>
      </c>
      <c r="AR165" t="s">
        <v>2071</v>
      </c>
      <c r="AS165" s="5">
        <v>387754</v>
      </c>
      <c r="AT165" s="5">
        <v>387754</v>
      </c>
    </row>
    <row r="166" spans="1:46" ht="20.100000000000001" customHeight="1">
      <c r="A166" s="10" t="e">
        <f>VLOOKUP(B166,#REF!,2,FALSE)</f>
        <v>#REF!</v>
      </c>
      <c r="B166" s="10" t="e">
        <f>VLOOKUP(U166,#REF!,4,FALSE)</f>
        <v>#REF!</v>
      </c>
      <c r="C166" s="12">
        <v>1180524</v>
      </c>
      <c r="D166" s="9" t="s">
        <v>103</v>
      </c>
      <c r="E166" s="2" t="s">
        <v>2061</v>
      </c>
      <c r="F166" s="2" t="s">
        <v>135</v>
      </c>
      <c r="G166" s="3" t="s">
        <v>154</v>
      </c>
      <c r="H166" s="3" t="s">
        <v>155</v>
      </c>
      <c r="I166" s="3" t="s">
        <v>138</v>
      </c>
      <c r="J166" s="4" t="s">
        <v>108</v>
      </c>
      <c r="K166" s="2" t="s">
        <v>2072</v>
      </c>
      <c r="L166" s="2" t="s">
        <v>2073</v>
      </c>
      <c r="M166" s="2" t="s">
        <v>111</v>
      </c>
      <c r="N166" s="2" t="s">
        <v>112</v>
      </c>
      <c r="O166" s="2" t="s">
        <v>2074</v>
      </c>
      <c r="P166" s="2" t="s">
        <v>114</v>
      </c>
      <c r="Q166" s="2" t="s">
        <v>199</v>
      </c>
      <c r="R166" s="2" t="s">
        <v>200</v>
      </c>
      <c r="S166" s="4" t="s">
        <v>117</v>
      </c>
      <c r="T166" s="2" t="s">
        <v>118</v>
      </c>
      <c r="U166" s="2" t="s">
        <v>742</v>
      </c>
      <c r="V166" s="2" t="s">
        <v>743</v>
      </c>
      <c r="W166" s="7">
        <v>5000000</v>
      </c>
      <c r="X166" s="7">
        <v>0</v>
      </c>
      <c r="Y166" s="7">
        <v>5000000</v>
      </c>
      <c r="Z166" s="7">
        <v>0</v>
      </c>
      <c r="AA166" s="2" t="s">
        <v>34</v>
      </c>
      <c r="AB166" s="2" t="s">
        <v>36</v>
      </c>
      <c r="AC166" s="2" t="s">
        <v>121</v>
      </c>
      <c r="AD166" s="2" t="s">
        <v>2075</v>
      </c>
      <c r="AE166" s="2" t="s">
        <v>2076</v>
      </c>
      <c r="AF166" s="2" t="s">
        <v>2077</v>
      </c>
      <c r="AG166" s="2" t="s">
        <v>2078</v>
      </c>
      <c r="AH166" s="2" t="s">
        <v>2079</v>
      </c>
      <c r="AI166" s="2" t="s">
        <v>1775</v>
      </c>
      <c r="AJ166" s="2" t="s">
        <v>1188</v>
      </c>
      <c r="AK166" s="2" t="s">
        <v>2080</v>
      </c>
      <c r="AL166" s="2"/>
      <c r="AM166" s="2" t="s">
        <v>322</v>
      </c>
      <c r="AN166" s="2" t="s">
        <v>130</v>
      </c>
      <c r="AO166" s="2" t="s">
        <v>2081</v>
      </c>
      <c r="AP166" s="2" t="s">
        <v>2024</v>
      </c>
      <c r="AQ166" t="str">
        <f t="shared" si="3"/>
        <v>1180524C-1702-1100-21-30101B-1702007-02RECURSOS CORRIENTES</v>
      </c>
      <c r="AR166" t="s">
        <v>2082</v>
      </c>
      <c r="AS166" s="5">
        <v>5000000</v>
      </c>
      <c r="AT166" s="5">
        <v>0</v>
      </c>
    </row>
    <row r="167" spans="1:46" ht="20.100000000000001" customHeight="1">
      <c r="A167" s="10" t="e">
        <f>VLOOKUP(B167,#REF!,2,FALSE)</f>
        <v>#REF!</v>
      </c>
      <c r="B167" s="10" t="e">
        <f>VLOOKUP(U167,#REF!,4,FALSE)</f>
        <v>#REF!</v>
      </c>
      <c r="C167" s="12">
        <v>1180624</v>
      </c>
      <c r="D167" s="9" t="s">
        <v>103</v>
      </c>
      <c r="E167" s="2" t="s">
        <v>2083</v>
      </c>
      <c r="F167" s="2" t="s">
        <v>105</v>
      </c>
      <c r="G167" s="3" t="s">
        <v>2084</v>
      </c>
      <c r="H167" s="3" t="s">
        <v>138</v>
      </c>
      <c r="I167" s="3" t="s">
        <v>2084</v>
      </c>
      <c r="J167" s="4" t="s">
        <v>108</v>
      </c>
      <c r="K167" s="2" t="s">
        <v>2063</v>
      </c>
      <c r="L167" s="2" t="s">
        <v>2064</v>
      </c>
      <c r="M167" s="2" t="s">
        <v>111</v>
      </c>
      <c r="N167" s="2" t="s">
        <v>112</v>
      </c>
      <c r="O167" s="2" t="s">
        <v>2065</v>
      </c>
      <c r="P167" s="2" t="s">
        <v>114</v>
      </c>
      <c r="Q167" s="2" t="s">
        <v>349</v>
      </c>
      <c r="R167" s="2" t="s">
        <v>350</v>
      </c>
      <c r="S167" s="4" t="s">
        <v>117</v>
      </c>
      <c r="T167" s="2" t="s">
        <v>118</v>
      </c>
      <c r="U167" s="2" t="s">
        <v>1294</v>
      </c>
      <c r="V167" s="2" t="s">
        <v>1295</v>
      </c>
      <c r="W167" s="7">
        <v>207569</v>
      </c>
      <c r="X167" s="7">
        <v>0</v>
      </c>
      <c r="Y167" s="7">
        <v>207569</v>
      </c>
      <c r="Z167" s="7">
        <v>207569</v>
      </c>
      <c r="AA167" s="2" t="s">
        <v>34</v>
      </c>
      <c r="AB167" s="2" t="s">
        <v>36</v>
      </c>
      <c r="AC167" s="2" t="s">
        <v>121</v>
      </c>
      <c r="AD167" s="2" t="s">
        <v>2085</v>
      </c>
      <c r="AE167" s="2" t="s">
        <v>1297</v>
      </c>
      <c r="AF167" s="2" t="s">
        <v>1298</v>
      </c>
      <c r="AG167" s="2" t="s">
        <v>2086</v>
      </c>
      <c r="AH167" s="2" t="s">
        <v>2087</v>
      </c>
      <c r="AI167" s="2" t="s">
        <v>1775</v>
      </c>
      <c r="AJ167" s="2" t="s">
        <v>1203</v>
      </c>
      <c r="AK167" s="2"/>
      <c r="AL167" s="2"/>
      <c r="AM167" s="2" t="s">
        <v>1172</v>
      </c>
      <c r="AN167" s="2" t="s">
        <v>1192</v>
      </c>
      <c r="AO167" s="2" t="s">
        <v>1193</v>
      </c>
      <c r="AP167" s="2" t="s">
        <v>2088</v>
      </c>
      <c r="AQ167" t="str">
        <f t="shared" si="3"/>
        <v>1180624C-1708-1100-3-40403A-1708017-02RECURSOS CORRIENTES</v>
      </c>
      <c r="AR167" t="s">
        <v>2089</v>
      </c>
      <c r="AS167" s="5">
        <v>207569</v>
      </c>
      <c r="AT167" s="5">
        <v>207569</v>
      </c>
    </row>
    <row r="168" spans="1:46" ht="20.100000000000001" customHeight="1">
      <c r="A168" s="10" t="e">
        <f>VLOOKUP(B168,#REF!,2,FALSE)</f>
        <v>#REF!</v>
      </c>
      <c r="B168" s="10" t="e">
        <f>VLOOKUP(U168,#REF!,4,FALSE)</f>
        <v>#REF!</v>
      </c>
      <c r="C168" s="12">
        <v>1180724</v>
      </c>
      <c r="D168" s="9" t="s">
        <v>103</v>
      </c>
      <c r="E168" s="2" t="s">
        <v>2083</v>
      </c>
      <c r="F168" s="2" t="s">
        <v>105</v>
      </c>
      <c r="G168" s="3" t="s">
        <v>2090</v>
      </c>
      <c r="H168" s="3" t="s">
        <v>138</v>
      </c>
      <c r="I168" s="3" t="s">
        <v>2090</v>
      </c>
      <c r="J168" s="4" t="s">
        <v>108</v>
      </c>
      <c r="K168" s="2" t="s">
        <v>2091</v>
      </c>
      <c r="L168" s="2" t="s">
        <v>2092</v>
      </c>
      <c r="M168" s="2" t="s">
        <v>111</v>
      </c>
      <c r="N168" s="2" t="s">
        <v>112</v>
      </c>
      <c r="O168" s="2" t="s">
        <v>2093</v>
      </c>
      <c r="P168" s="2" t="s">
        <v>114</v>
      </c>
      <c r="Q168" s="2" t="s">
        <v>115</v>
      </c>
      <c r="R168" s="2" t="s">
        <v>116</v>
      </c>
      <c r="S168" s="4" t="s">
        <v>117</v>
      </c>
      <c r="T168" s="2" t="s">
        <v>118</v>
      </c>
      <c r="U168" s="2" t="s">
        <v>708</v>
      </c>
      <c r="V168" s="2" t="s">
        <v>709</v>
      </c>
      <c r="W168" s="7">
        <v>704780</v>
      </c>
      <c r="X168" s="7">
        <v>0</v>
      </c>
      <c r="Y168" s="7">
        <v>704780</v>
      </c>
      <c r="Z168" s="7">
        <v>704780</v>
      </c>
      <c r="AA168" s="2" t="s">
        <v>34</v>
      </c>
      <c r="AB168" s="2" t="s">
        <v>36</v>
      </c>
      <c r="AC168" s="2" t="s">
        <v>121</v>
      </c>
      <c r="AD168" s="2" t="s">
        <v>1751</v>
      </c>
      <c r="AE168" s="2" t="s">
        <v>1413</v>
      </c>
      <c r="AF168" s="2" t="s">
        <v>1414</v>
      </c>
      <c r="AG168" s="2" t="s">
        <v>2094</v>
      </c>
      <c r="AH168" s="2" t="s">
        <v>2095</v>
      </c>
      <c r="AI168" s="2" t="s">
        <v>1775</v>
      </c>
      <c r="AJ168" s="2" t="s">
        <v>1215</v>
      </c>
      <c r="AK168" s="2"/>
      <c r="AL168" s="2"/>
      <c r="AM168" s="2" t="s">
        <v>1418</v>
      </c>
      <c r="AN168" s="2" t="s">
        <v>1192</v>
      </c>
      <c r="AO168" s="2" t="s">
        <v>1193</v>
      </c>
      <c r="AP168" s="2" t="s">
        <v>2096</v>
      </c>
      <c r="AQ168" t="str">
        <f t="shared" si="3"/>
        <v>1180724C-1799-1100-18-30206D-1799070-02RECURSOS CORRIENTES</v>
      </c>
      <c r="AR168" t="s">
        <v>2097</v>
      </c>
      <c r="AS168" s="5">
        <v>704780</v>
      </c>
      <c r="AT168" s="5">
        <v>704780</v>
      </c>
    </row>
    <row r="169" spans="1:46" ht="20.100000000000001" customHeight="1">
      <c r="A169" s="10" t="e">
        <f>VLOOKUP(B169,#REF!,2,FALSE)</f>
        <v>#REF!</v>
      </c>
      <c r="B169" s="10" t="e">
        <f>VLOOKUP(U169,#REF!,4,FALSE)</f>
        <v>#REF!</v>
      </c>
      <c r="C169" s="12">
        <v>1180824</v>
      </c>
      <c r="D169" s="9" t="s">
        <v>103</v>
      </c>
      <c r="E169" s="2" t="s">
        <v>2098</v>
      </c>
      <c r="F169" s="2" t="s">
        <v>105</v>
      </c>
      <c r="G169" s="3" t="s">
        <v>2099</v>
      </c>
      <c r="H169" s="3" t="s">
        <v>138</v>
      </c>
      <c r="I169" s="3" t="s">
        <v>2099</v>
      </c>
      <c r="J169" s="4" t="s">
        <v>108</v>
      </c>
      <c r="K169" s="2" t="s">
        <v>1949</v>
      </c>
      <c r="L169" s="2" t="s">
        <v>1950</v>
      </c>
      <c r="M169" s="2" t="s">
        <v>111</v>
      </c>
      <c r="N169" s="2" t="s">
        <v>112</v>
      </c>
      <c r="O169" s="2" t="s">
        <v>1951</v>
      </c>
      <c r="P169" s="2" t="s">
        <v>114</v>
      </c>
      <c r="Q169" s="2" t="s">
        <v>199</v>
      </c>
      <c r="R169" s="2" t="s">
        <v>200</v>
      </c>
      <c r="S169" s="4" t="s">
        <v>117</v>
      </c>
      <c r="T169" s="2" t="s">
        <v>118</v>
      </c>
      <c r="U169" s="2" t="s">
        <v>532</v>
      </c>
      <c r="V169" s="2" t="s">
        <v>533</v>
      </c>
      <c r="W169" s="7">
        <v>404358</v>
      </c>
      <c r="X169" s="7">
        <v>0</v>
      </c>
      <c r="Y169" s="7">
        <v>404358</v>
      </c>
      <c r="Z169" s="7">
        <v>404358</v>
      </c>
      <c r="AA169" s="2" t="s">
        <v>34</v>
      </c>
      <c r="AB169" s="2" t="s">
        <v>36</v>
      </c>
      <c r="AC169" s="2" t="s">
        <v>121</v>
      </c>
      <c r="AD169" s="2" t="s">
        <v>2100</v>
      </c>
      <c r="AE169" s="2" t="s">
        <v>1399</v>
      </c>
      <c r="AF169" s="2" t="s">
        <v>1400</v>
      </c>
      <c r="AG169" s="2" t="s">
        <v>2101</v>
      </c>
      <c r="AH169" s="2" t="s">
        <v>2102</v>
      </c>
      <c r="AI169" s="2" t="s">
        <v>1775</v>
      </c>
      <c r="AJ169" s="2" t="s">
        <v>1225</v>
      </c>
      <c r="AK169" s="2"/>
      <c r="AL169" s="2"/>
      <c r="AM169" s="2" t="s">
        <v>651</v>
      </c>
      <c r="AN169" s="2" t="s">
        <v>1192</v>
      </c>
      <c r="AO169" s="2" t="s">
        <v>1193</v>
      </c>
      <c r="AP169" s="2" t="s">
        <v>2103</v>
      </c>
      <c r="AQ169" t="str">
        <f t="shared" si="3"/>
        <v>1180824C-1709-1100-6-30101B-1709105-02RECURSOS CORRIENTES</v>
      </c>
      <c r="AR169" t="s">
        <v>2104</v>
      </c>
      <c r="AS169" s="5">
        <v>404358</v>
      </c>
      <c r="AT169" s="5">
        <v>404358</v>
      </c>
    </row>
    <row r="170" spans="1:46" ht="20.100000000000001" customHeight="1">
      <c r="A170" s="10" t="e">
        <f>VLOOKUP(B170,#REF!,2,FALSE)</f>
        <v>#REF!</v>
      </c>
      <c r="B170" s="10" t="e">
        <f>VLOOKUP(U170,#REF!,4,FALSE)</f>
        <v>#REF!</v>
      </c>
      <c r="C170" s="12">
        <v>1180924</v>
      </c>
      <c r="D170" s="9" t="s">
        <v>103</v>
      </c>
      <c r="E170" s="2" t="s">
        <v>2098</v>
      </c>
      <c r="F170" s="2" t="s">
        <v>105</v>
      </c>
      <c r="G170" s="3" t="s">
        <v>2105</v>
      </c>
      <c r="H170" s="3" t="s">
        <v>138</v>
      </c>
      <c r="I170" s="3" t="s">
        <v>2105</v>
      </c>
      <c r="J170" s="4" t="s">
        <v>108</v>
      </c>
      <c r="K170" s="2" t="s">
        <v>2091</v>
      </c>
      <c r="L170" s="2" t="s">
        <v>2092</v>
      </c>
      <c r="M170" s="2" t="s">
        <v>111</v>
      </c>
      <c r="N170" s="2" t="s">
        <v>112</v>
      </c>
      <c r="O170" s="2" t="s">
        <v>2093</v>
      </c>
      <c r="P170" s="2" t="s">
        <v>114</v>
      </c>
      <c r="Q170" s="2" t="s">
        <v>115</v>
      </c>
      <c r="R170" s="2" t="s">
        <v>116</v>
      </c>
      <c r="S170" s="4" t="s">
        <v>117</v>
      </c>
      <c r="T170" s="2" t="s">
        <v>118</v>
      </c>
      <c r="U170" s="2" t="s">
        <v>708</v>
      </c>
      <c r="V170" s="2" t="s">
        <v>709</v>
      </c>
      <c r="W170" s="7">
        <v>276520</v>
      </c>
      <c r="X170" s="7">
        <v>0</v>
      </c>
      <c r="Y170" s="7">
        <v>276520</v>
      </c>
      <c r="Z170" s="7">
        <v>276520</v>
      </c>
      <c r="AA170" s="2" t="s">
        <v>34</v>
      </c>
      <c r="AB170" s="2" t="s">
        <v>36</v>
      </c>
      <c r="AC170" s="2" t="s">
        <v>121</v>
      </c>
      <c r="AD170" s="2" t="s">
        <v>2106</v>
      </c>
      <c r="AE170" s="2" t="s">
        <v>1413</v>
      </c>
      <c r="AF170" s="2" t="s">
        <v>1414</v>
      </c>
      <c r="AG170" s="2" t="s">
        <v>2107</v>
      </c>
      <c r="AH170" s="2" t="s">
        <v>2108</v>
      </c>
      <c r="AI170" s="2" t="s">
        <v>1775</v>
      </c>
      <c r="AJ170" s="2" t="s">
        <v>1236</v>
      </c>
      <c r="AK170" s="2"/>
      <c r="AL170" s="2"/>
      <c r="AM170" s="2" t="s">
        <v>166</v>
      </c>
      <c r="AN170" s="2" t="s">
        <v>1192</v>
      </c>
      <c r="AO170" s="2" t="s">
        <v>1193</v>
      </c>
      <c r="AP170" s="2" t="s">
        <v>2109</v>
      </c>
      <c r="AQ170" t="str">
        <f t="shared" si="3"/>
        <v>1180924C-1799-1100-18-30206D-1799070-02RECURSOS CORRIENTES</v>
      </c>
      <c r="AR170" t="s">
        <v>2110</v>
      </c>
      <c r="AS170" s="5">
        <v>276520</v>
      </c>
      <c r="AT170" s="5">
        <v>276520</v>
      </c>
    </row>
    <row r="171" spans="1:46" ht="20.100000000000001" customHeight="1">
      <c r="A171" s="10" t="e">
        <f>VLOOKUP(B171,#REF!,2,FALSE)</f>
        <v>#REF!</v>
      </c>
      <c r="B171" s="10" t="e">
        <f>VLOOKUP(U171,#REF!,4,FALSE)</f>
        <v>#REF!</v>
      </c>
      <c r="C171" s="12">
        <v>1181024</v>
      </c>
      <c r="D171" s="9" t="s">
        <v>103</v>
      </c>
      <c r="E171" s="2" t="s">
        <v>2111</v>
      </c>
      <c r="F171" s="2" t="s">
        <v>105</v>
      </c>
      <c r="G171" s="3" t="s">
        <v>2112</v>
      </c>
      <c r="H171" s="3" t="s">
        <v>138</v>
      </c>
      <c r="I171" s="3" t="s">
        <v>2112</v>
      </c>
      <c r="J171" s="4" t="s">
        <v>108</v>
      </c>
      <c r="K171" s="2" t="s">
        <v>1748</v>
      </c>
      <c r="L171" s="2" t="s">
        <v>1749</v>
      </c>
      <c r="M171" s="2" t="s">
        <v>111</v>
      </c>
      <c r="N171" s="2" t="s">
        <v>112</v>
      </c>
      <c r="O171" s="2" t="s">
        <v>1750</v>
      </c>
      <c r="P171" s="2" t="s">
        <v>114</v>
      </c>
      <c r="Q171" s="2" t="s">
        <v>115</v>
      </c>
      <c r="R171" s="2" t="s">
        <v>116</v>
      </c>
      <c r="S171" s="4" t="s">
        <v>117</v>
      </c>
      <c r="T171" s="2" t="s">
        <v>118</v>
      </c>
      <c r="U171" s="2" t="s">
        <v>532</v>
      </c>
      <c r="V171" s="2" t="s">
        <v>533</v>
      </c>
      <c r="W171" s="7">
        <v>263862</v>
      </c>
      <c r="X171" s="7">
        <v>0</v>
      </c>
      <c r="Y171" s="7">
        <v>263862</v>
      </c>
      <c r="Z171" s="7">
        <v>263862</v>
      </c>
      <c r="AA171" s="2" t="s">
        <v>34</v>
      </c>
      <c r="AB171" s="2" t="s">
        <v>36</v>
      </c>
      <c r="AC171" s="2" t="s">
        <v>121</v>
      </c>
      <c r="AD171" s="2" t="s">
        <v>2113</v>
      </c>
      <c r="AE171" s="2" t="s">
        <v>1399</v>
      </c>
      <c r="AF171" s="2" t="s">
        <v>1400</v>
      </c>
      <c r="AG171" s="2" t="s">
        <v>2114</v>
      </c>
      <c r="AH171" s="2" t="s">
        <v>2115</v>
      </c>
      <c r="AI171" s="2" t="s">
        <v>696</v>
      </c>
      <c r="AJ171" s="2" t="s">
        <v>1249</v>
      </c>
      <c r="AK171" s="2"/>
      <c r="AL171" s="2"/>
      <c r="AM171" s="2" t="s">
        <v>651</v>
      </c>
      <c r="AN171" s="2" t="s">
        <v>1192</v>
      </c>
      <c r="AO171" s="2" t="s">
        <v>1193</v>
      </c>
      <c r="AP171" s="2" t="s">
        <v>1755</v>
      </c>
      <c r="AQ171" t="str">
        <f t="shared" si="3"/>
        <v>1181024C-1709-1100-6-30101B-1709105-02RECURSOS CORRIENTES</v>
      </c>
      <c r="AR171" t="s">
        <v>2116</v>
      </c>
      <c r="AS171" s="5">
        <v>263862</v>
      </c>
      <c r="AT171" s="5">
        <v>263862</v>
      </c>
    </row>
    <row r="172" spans="1:46" ht="20.100000000000001" customHeight="1">
      <c r="A172" s="10" t="e">
        <f>VLOOKUP(B172,#REF!,2,FALSE)</f>
        <v>#REF!</v>
      </c>
      <c r="B172" s="10" t="e">
        <f>VLOOKUP(U172,#REF!,4,FALSE)</f>
        <v>#REF!</v>
      </c>
      <c r="C172" s="12">
        <v>1181124</v>
      </c>
      <c r="D172" s="9" t="s">
        <v>103</v>
      </c>
      <c r="E172" s="2" t="s">
        <v>2111</v>
      </c>
      <c r="F172" s="2" t="s">
        <v>105</v>
      </c>
      <c r="G172" s="3" t="s">
        <v>1948</v>
      </c>
      <c r="H172" s="3" t="s">
        <v>138</v>
      </c>
      <c r="I172" s="3" t="s">
        <v>1948</v>
      </c>
      <c r="J172" s="4" t="s">
        <v>108</v>
      </c>
      <c r="K172" s="2" t="s">
        <v>1949</v>
      </c>
      <c r="L172" s="2" t="s">
        <v>1950</v>
      </c>
      <c r="M172" s="2" t="s">
        <v>111</v>
      </c>
      <c r="N172" s="2" t="s">
        <v>112</v>
      </c>
      <c r="O172" s="2" t="s">
        <v>1951</v>
      </c>
      <c r="P172" s="2" t="s">
        <v>114</v>
      </c>
      <c r="Q172" s="2" t="s">
        <v>199</v>
      </c>
      <c r="R172" s="2" t="s">
        <v>200</v>
      </c>
      <c r="S172" s="4" t="s">
        <v>117</v>
      </c>
      <c r="T172" s="2" t="s">
        <v>118</v>
      </c>
      <c r="U172" s="2" t="s">
        <v>532</v>
      </c>
      <c r="V172" s="2" t="s">
        <v>533</v>
      </c>
      <c r="W172" s="7">
        <v>1415883</v>
      </c>
      <c r="X172" s="7">
        <v>0</v>
      </c>
      <c r="Y172" s="7">
        <v>1415883</v>
      </c>
      <c r="Z172" s="7">
        <v>1415883</v>
      </c>
      <c r="AA172" s="2" t="s">
        <v>34</v>
      </c>
      <c r="AB172" s="2" t="s">
        <v>36</v>
      </c>
      <c r="AC172" s="2" t="s">
        <v>121</v>
      </c>
      <c r="AD172" s="2" t="s">
        <v>2100</v>
      </c>
      <c r="AE172" s="2" t="s">
        <v>1399</v>
      </c>
      <c r="AF172" s="2" t="s">
        <v>1400</v>
      </c>
      <c r="AG172" s="2" t="s">
        <v>2117</v>
      </c>
      <c r="AH172" s="2" t="s">
        <v>2118</v>
      </c>
      <c r="AI172" s="2" t="s">
        <v>1775</v>
      </c>
      <c r="AJ172" s="2" t="s">
        <v>1262</v>
      </c>
      <c r="AK172" s="2"/>
      <c r="AL172" s="2"/>
      <c r="AM172" s="2" t="s">
        <v>1418</v>
      </c>
      <c r="AN172" s="2" t="s">
        <v>1192</v>
      </c>
      <c r="AO172" s="2" t="s">
        <v>1193</v>
      </c>
      <c r="AP172" s="2" t="s">
        <v>2103</v>
      </c>
      <c r="AQ172" t="str">
        <f t="shared" si="3"/>
        <v>1181124C-1709-1100-6-30101B-1709105-02RECURSOS CORRIENTES</v>
      </c>
      <c r="AR172" t="s">
        <v>2119</v>
      </c>
      <c r="AS172" s="5">
        <v>1415883</v>
      </c>
      <c r="AT172" s="5">
        <v>1415883</v>
      </c>
    </row>
    <row r="173" spans="1:46" ht="20.100000000000001" customHeight="1">
      <c r="A173" s="10" t="e">
        <f>VLOOKUP(B173,#REF!,2,FALSE)</f>
        <v>#REF!</v>
      </c>
      <c r="B173" s="10" t="e">
        <f>VLOOKUP(U173,#REF!,4,FALSE)</f>
        <v>#REF!</v>
      </c>
      <c r="C173" s="12">
        <v>1181224</v>
      </c>
      <c r="D173" s="9" t="s">
        <v>103</v>
      </c>
      <c r="E173" s="2" t="s">
        <v>226</v>
      </c>
      <c r="F173" s="2" t="s">
        <v>105</v>
      </c>
      <c r="G173" s="3" t="s">
        <v>2120</v>
      </c>
      <c r="H173" s="3" t="s">
        <v>138</v>
      </c>
      <c r="I173" s="3" t="s">
        <v>2120</v>
      </c>
      <c r="J173" s="4" t="s">
        <v>108</v>
      </c>
      <c r="K173" s="2" t="s">
        <v>1758</v>
      </c>
      <c r="L173" s="2" t="s">
        <v>1759</v>
      </c>
      <c r="M173" s="2" t="s">
        <v>111</v>
      </c>
      <c r="N173" s="2" t="s">
        <v>112</v>
      </c>
      <c r="O173" s="2" t="s">
        <v>1760</v>
      </c>
      <c r="P173" s="2" t="s">
        <v>114</v>
      </c>
      <c r="Q173" s="2" t="s">
        <v>199</v>
      </c>
      <c r="R173" s="2" t="s">
        <v>200</v>
      </c>
      <c r="S173" s="4" t="s">
        <v>117</v>
      </c>
      <c r="T173" s="2" t="s">
        <v>118</v>
      </c>
      <c r="U173" s="2" t="s">
        <v>708</v>
      </c>
      <c r="V173" s="2" t="s">
        <v>709</v>
      </c>
      <c r="W173" s="7">
        <v>329828</v>
      </c>
      <c r="X173" s="7">
        <v>0</v>
      </c>
      <c r="Y173" s="7">
        <v>329828</v>
      </c>
      <c r="Z173" s="7">
        <v>329828</v>
      </c>
      <c r="AA173" s="2" t="s">
        <v>34</v>
      </c>
      <c r="AB173" s="2" t="s">
        <v>36</v>
      </c>
      <c r="AC173" s="2" t="s">
        <v>121</v>
      </c>
      <c r="AD173" s="2" t="s">
        <v>2121</v>
      </c>
      <c r="AE173" s="2" t="s">
        <v>1413</v>
      </c>
      <c r="AF173" s="2" t="s">
        <v>1414</v>
      </c>
      <c r="AG173" s="2" t="s">
        <v>2122</v>
      </c>
      <c r="AH173" s="2" t="s">
        <v>2123</v>
      </c>
      <c r="AI173" s="2" t="s">
        <v>696</v>
      </c>
      <c r="AJ173" s="2" t="s">
        <v>1272</v>
      </c>
      <c r="AK173" s="2"/>
      <c r="AL173" s="2"/>
      <c r="AM173" s="2" t="s">
        <v>651</v>
      </c>
      <c r="AN173" s="2" t="s">
        <v>1192</v>
      </c>
      <c r="AO173" s="2" t="s">
        <v>1193</v>
      </c>
      <c r="AP173" s="2" t="s">
        <v>1765</v>
      </c>
      <c r="AQ173" t="str">
        <f t="shared" si="3"/>
        <v>1181224C-1799-1100-18-30206D-1799070-02RECURSOS CORRIENTES</v>
      </c>
      <c r="AR173" t="s">
        <v>2124</v>
      </c>
      <c r="AS173" s="5">
        <v>329828</v>
      </c>
      <c r="AT173" s="5">
        <v>329828</v>
      </c>
    </row>
    <row r="174" spans="1:46" ht="20.100000000000001" customHeight="1">
      <c r="A174" s="10" t="e">
        <f>VLOOKUP(B174,#REF!,2,FALSE)</f>
        <v>#REF!</v>
      </c>
      <c r="B174" s="10" t="e">
        <f>VLOOKUP(U174,#REF!,4,FALSE)</f>
        <v>#REF!</v>
      </c>
      <c r="C174" s="12">
        <v>1181324</v>
      </c>
      <c r="D174" s="9" t="s">
        <v>103</v>
      </c>
      <c r="E174" s="2" t="s">
        <v>1974</v>
      </c>
      <c r="F174" s="2" t="s">
        <v>105</v>
      </c>
      <c r="G174" s="3" t="s">
        <v>2125</v>
      </c>
      <c r="H174" s="3" t="s">
        <v>138</v>
      </c>
      <c r="I174" s="3" t="s">
        <v>2125</v>
      </c>
      <c r="J174" s="4" t="s">
        <v>1163</v>
      </c>
      <c r="K174" s="2" t="s">
        <v>2126</v>
      </c>
      <c r="L174" s="2" t="s">
        <v>2127</v>
      </c>
      <c r="M174" s="2" t="s">
        <v>111</v>
      </c>
      <c r="N174" s="2" t="s">
        <v>435</v>
      </c>
      <c r="O174" s="2" t="s">
        <v>2128</v>
      </c>
      <c r="P174" s="2" t="s">
        <v>114</v>
      </c>
      <c r="Q174" s="2" t="s">
        <v>2129</v>
      </c>
      <c r="R174" s="2" t="s">
        <v>2130</v>
      </c>
      <c r="S174" s="4" t="s">
        <v>117</v>
      </c>
      <c r="T174" s="2" t="s">
        <v>118</v>
      </c>
      <c r="U174" s="2" t="s">
        <v>2131</v>
      </c>
      <c r="V174" s="2" t="s">
        <v>2132</v>
      </c>
      <c r="W174" s="7">
        <v>6549134</v>
      </c>
      <c r="X174" s="7">
        <v>0</v>
      </c>
      <c r="Y174" s="7">
        <v>6549134</v>
      </c>
      <c r="Z174" s="7">
        <v>6549134</v>
      </c>
      <c r="AA174" s="2" t="s">
        <v>34</v>
      </c>
      <c r="AB174" s="2" t="s">
        <v>36</v>
      </c>
      <c r="AC174" s="2" t="s">
        <v>121</v>
      </c>
      <c r="AD174" s="2" t="s">
        <v>2133</v>
      </c>
      <c r="AE174" s="2" t="s">
        <v>2134</v>
      </c>
      <c r="AF174" s="2" t="s">
        <v>2134</v>
      </c>
      <c r="AG174" s="2" t="s">
        <v>2134</v>
      </c>
      <c r="AH174" s="2" t="s">
        <v>2135</v>
      </c>
      <c r="AI174" s="2" t="s">
        <v>1775</v>
      </c>
      <c r="AJ174" s="2" t="s">
        <v>1284</v>
      </c>
      <c r="AK174" s="2"/>
      <c r="AL174" s="2"/>
      <c r="AM174" s="2" t="s">
        <v>2136</v>
      </c>
      <c r="AN174" s="2" t="s">
        <v>2137</v>
      </c>
      <c r="AO174" s="2" t="s">
        <v>2138</v>
      </c>
      <c r="AP174" s="2" t="s">
        <v>2139</v>
      </c>
      <c r="AQ174" t="str">
        <f t="shared" si="3"/>
        <v>1181324A-02-02-02-008-004RECURSOS CORRIENTES</v>
      </c>
      <c r="AR174" t="s">
        <v>2140</v>
      </c>
      <c r="AS174" s="5">
        <v>6549134</v>
      </c>
      <c r="AT174" s="5">
        <v>6549134</v>
      </c>
    </row>
    <row r="175" spans="1:46" ht="20.100000000000001" customHeight="1">
      <c r="A175" s="10" t="e">
        <f>VLOOKUP(B175,#REF!,2,FALSE)</f>
        <v>#REF!</v>
      </c>
      <c r="B175" s="10" t="e">
        <f>VLOOKUP(U175,#REF!,4,FALSE)</f>
        <v>#REF!</v>
      </c>
      <c r="C175" s="12">
        <v>1181424</v>
      </c>
      <c r="D175" s="9" t="s">
        <v>103</v>
      </c>
      <c r="E175" s="2" t="s">
        <v>2141</v>
      </c>
      <c r="F175" s="2" t="s">
        <v>135</v>
      </c>
      <c r="G175" s="3" t="s">
        <v>484</v>
      </c>
      <c r="H175" s="3" t="s">
        <v>485</v>
      </c>
      <c r="I175" s="3" t="s">
        <v>138</v>
      </c>
      <c r="J175" s="4" t="s">
        <v>108</v>
      </c>
      <c r="K175" s="2" t="s">
        <v>2142</v>
      </c>
      <c r="L175" s="2" t="s">
        <v>2143</v>
      </c>
      <c r="M175" s="2" t="s">
        <v>111</v>
      </c>
      <c r="N175" s="2" t="s">
        <v>112</v>
      </c>
      <c r="O175" s="2" t="s">
        <v>2144</v>
      </c>
      <c r="P175" s="2" t="s">
        <v>114</v>
      </c>
      <c r="Q175" s="2" t="s">
        <v>199</v>
      </c>
      <c r="R175" s="2" t="s">
        <v>200</v>
      </c>
      <c r="S175" s="4" t="s">
        <v>117</v>
      </c>
      <c r="T175" s="2" t="s">
        <v>118</v>
      </c>
      <c r="U175" s="2" t="s">
        <v>387</v>
      </c>
      <c r="V175" s="2" t="s">
        <v>388</v>
      </c>
      <c r="W175" s="7">
        <v>3250000</v>
      </c>
      <c r="X175" s="7">
        <v>0</v>
      </c>
      <c r="Y175" s="7">
        <v>3250000</v>
      </c>
      <c r="Z175" s="7">
        <v>0</v>
      </c>
      <c r="AA175" s="2" t="s">
        <v>34</v>
      </c>
      <c r="AB175" s="2" t="s">
        <v>36</v>
      </c>
      <c r="AC175" s="2" t="s">
        <v>121</v>
      </c>
      <c r="AD175" s="2" t="s">
        <v>2145</v>
      </c>
      <c r="AE175" s="2" t="s">
        <v>2146</v>
      </c>
      <c r="AF175" s="2" t="s">
        <v>2147</v>
      </c>
      <c r="AG175" s="2" t="s">
        <v>2148</v>
      </c>
      <c r="AH175" s="2" t="s">
        <v>2149</v>
      </c>
      <c r="AI175" s="2" t="s">
        <v>1058</v>
      </c>
      <c r="AJ175" s="2" t="s">
        <v>1300</v>
      </c>
      <c r="AK175" s="2" t="s">
        <v>2150</v>
      </c>
      <c r="AL175" s="2"/>
      <c r="AM175" s="2" t="s">
        <v>2151</v>
      </c>
      <c r="AN175" s="2" t="s">
        <v>130</v>
      </c>
      <c r="AO175" s="2" t="s">
        <v>2152</v>
      </c>
      <c r="AP175" s="2" t="s">
        <v>2153</v>
      </c>
      <c r="AQ175" t="str">
        <f t="shared" si="3"/>
        <v>1181424C-1702-1100-20-30101B-1702007-02RECURSOS CORRIENTES</v>
      </c>
      <c r="AR175" t="s">
        <v>2154</v>
      </c>
      <c r="AS175" s="5">
        <v>3250000</v>
      </c>
      <c r="AT175" s="5">
        <v>0</v>
      </c>
    </row>
    <row r="176" spans="1:46" ht="20.100000000000001" customHeight="1">
      <c r="A176" s="10" t="e">
        <f>VLOOKUP(B176,#REF!,2,FALSE)</f>
        <v>#REF!</v>
      </c>
      <c r="B176" s="10" t="e">
        <f>VLOOKUP(U176,#REF!,4,FALSE)</f>
        <v>#REF!</v>
      </c>
      <c r="C176" s="12">
        <v>1181524</v>
      </c>
      <c r="D176" s="9" t="s">
        <v>103</v>
      </c>
      <c r="E176" s="2" t="s">
        <v>2141</v>
      </c>
      <c r="F176" s="2" t="s">
        <v>135</v>
      </c>
      <c r="G176" s="3" t="s">
        <v>2155</v>
      </c>
      <c r="H176" s="3" t="s">
        <v>2156</v>
      </c>
      <c r="I176" s="3" t="s">
        <v>138</v>
      </c>
      <c r="J176" s="4" t="s">
        <v>108</v>
      </c>
      <c r="K176" s="2" t="s">
        <v>2157</v>
      </c>
      <c r="L176" s="2" t="s">
        <v>2158</v>
      </c>
      <c r="M176" s="2" t="s">
        <v>111</v>
      </c>
      <c r="N176" s="2" t="s">
        <v>112</v>
      </c>
      <c r="O176" s="2" t="s">
        <v>2159</v>
      </c>
      <c r="P176" s="2" t="s">
        <v>114</v>
      </c>
      <c r="Q176" s="2" t="s">
        <v>311</v>
      </c>
      <c r="R176" s="2" t="s">
        <v>312</v>
      </c>
      <c r="S176" s="4" t="s">
        <v>117</v>
      </c>
      <c r="T176" s="2" t="s">
        <v>118</v>
      </c>
      <c r="U176" s="2" t="s">
        <v>1334</v>
      </c>
      <c r="V176" s="2" t="s">
        <v>1335</v>
      </c>
      <c r="W176" s="7">
        <v>2340000</v>
      </c>
      <c r="X176" s="7">
        <v>0</v>
      </c>
      <c r="Y176" s="7">
        <v>2340000</v>
      </c>
      <c r="Z176" s="7">
        <v>0</v>
      </c>
      <c r="AA176" s="2" t="s">
        <v>34</v>
      </c>
      <c r="AB176" s="2" t="s">
        <v>36</v>
      </c>
      <c r="AC176" s="2" t="s">
        <v>121</v>
      </c>
      <c r="AD176" s="2" t="s">
        <v>2160</v>
      </c>
      <c r="AE176" s="2" t="s">
        <v>2161</v>
      </c>
      <c r="AF176" s="2" t="s">
        <v>2162</v>
      </c>
      <c r="AG176" s="2" t="s">
        <v>2163</v>
      </c>
      <c r="AH176" s="2" t="s">
        <v>2164</v>
      </c>
      <c r="AI176" s="2" t="s">
        <v>651</v>
      </c>
      <c r="AJ176" s="2" t="s">
        <v>1315</v>
      </c>
      <c r="AK176" s="2" t="s">
        <v>2165</v>
      </c>
      <c r="AL176" s="2"/>
      <c r="AM176" s="2" t="s">
        <v>1803</v>
      </c>
      <c r="AN176" s="2" t="s">
        <v>606</v>
      </c>
      <c r="AO176" s="2" t="s">
        <v>2166</v>
      </c>
      <c r="AP176" s="2" t="s">
        <v>2167</v>
      </c>
      <c r="AQ176" t="str">
        <f t="shared" si="3"/>
        <v>1181524C-1702-1100-19-30101B-1702045-02RECURSOS CORRIENTES</v>
      </c>
      <c r="AR176" t="s">
        <v>2168</v>
      </c>
      <c r="AS176" s="5">
        <v>2340000</v>
      </c>
      <c r="AT176" s="5">
        <v>0</v>
      </c>
    </row>
    <row r="177" spans="1:46" ht="20.100000000000001" customHeight="1">
      <c r="A177" s="10" t="e">
        <f>VLOOKUP(B177,#REF!,2,FALSE)</f>
        <v>#REF!</v>
      </c>
      <c r="B177" s="10" t="e">
        <f>VLOOKUP(U177,#REF!,4,FALSE)</f>
        <v>#REF!</v>
      </c>
      <c r="C177" s="12">
        <v>1181624</v>
      </c>
      <c r="D177" s="9" t="s">
        <v>103</v>
      </c>
      <c r="E177" s="2" t="s">
        <v>2169</v>
      </c>
      <c r="F177" s="2" t="s">
        <v>135</v>
      </c>
      <c r="G177" s="3" t="s">
        <v>769</v>
      </c>
      <c r="H177" s="3" t="s">
        <v>770</v>
      </c>
      <c r="I177" s="3" t="s">
        <v>138</v>
      </c>
      <c r="J177" s="4" t="s">
        <v>108</v>
      </c>
      <c r="K177" s="2" t="s">
        <v>2170</v>
      </c>
      <c r="L177" s="2" t="s">
        <v>2171</v>
      </c>
      <c r="M177" s="2" t="s">
        <v>111</v>
      </c>
      <c r="N177" s="2" t="s">
        <v>112</v>
      </c>
      <c r="O177" s="2" t="s">
        <v>2172</v>
      </c>
      <c r="P177" s="2" t="s">
        <v>114</v>
      </c>
      <c r="Q177" s="2" t="s">
        <v>349</v>
      </c>
      <c r="R177" s="2" t="s">
        <v>350</v>
      </c>
      <c r="S177" s="4" t="s">
        <v>117</v>
      </c>
      <c r="T177" s="2" t="s">
        <v>118</v>
      </c>
      <c r="U177" s="2" t="s">
        <v>532</v>
      </c>
      <c r="V177" s="2" t="s">
        <v>533</v>
      </c>
      <c r="W177" s="7">
        <v>8000000</v>
      </c>
      <c r="X177" s="7">
        <v>0</v>
      </c>
      <c r="Y177" s="7">
        <v>8000000</v>
      </c>
      <c r="Z177" s="7">
        <v>0</v>
      </c>
      <c r="AA177" s="2" t="s">
        <v>34</v>
      </c>
      <c r="AB177" s="2" t="s">
        <v>36</v>
      </c>
      <c r="AC177" s="2" t="s">
        <v>121</v>
      </c>
      <c r="AD177" s="2" t="s">
        <v>2173</v>
      </c>
      <c r="AE177" s="2" t="s">
        <v>2174</v>
      </c>
      <c r="AF177" s="2" t="s">
        <v>2175</v>
      </c>
      <c r="AG177" s="2" t="s">
        <v>2176</v>
      </c>
      <c r="AH177" s="2" t="s">
        <v>2177</v>
      </c>
      <c r="AI177" s="2" t="s">
        <v>1775</v>
      </c>
      <c r="AJ177" s="2" t="s">
        <v>1326</v>
      </c>
      <c r="AK177" s="2" t="s">
        <v>2178</v>
      </c>
      <c r="AL177" s="2"/>
      <c r="AM177" s="2" t="s">
        <v>2179</v>
      </c>
      <c r="AN177" s="2" t="s">
        <v>130</v>
      </c>
      <c r="AO177" s="2" t="s">
        <v>2180</v>
      </c>
      <c r="AP177" s="2" t="s">
        <v>2181</v>
      </c>
      <c r="AQ177" t="str">
        <f t="shared" si="3"/>
        <v>1181624C-1709-1100-6-30101B-1709105-02RECURSOS CORRIENTES</v>
      </c>
      <c r="AR177" t="s">
        <v>2182</v>
      </c>
      <c r="AS177" s="5">
        <v>8000000</v>
      </c>
      <c r="AT177" s="5">
        <v>0</v>
      </c>
    </row>
    <row r="178" spans="1:46" ht="20.100000000000001" customHeight="1">
      <c r="A178" s="10" t="e">
        <f>VLOOKUP(B178,#REF!,2,FALSE)</f>
        <v>#REF!</v>
      </c>
      <c r="B178" s="10" t="e">
        <f>VLOOKUP(U178,#REF!,4,FALSE)</f>
        <v>#REF!</v>
      </c>
      <c r="C178" s="12">
        <v>1181724</v>
      </c>
      <c r="D178" s="9" t="s">
        <v>103</v>
      </c>
      <c r="E178" s="2" t="s">
        <v>2183</v>
      </c>
      <c r="F178" s="2" t="s">
        <v>105</v>
      </c>
      <c r="G178" s="3" t="s">
        <v>2184</v>
      </c>
      <c r="H178" s="3" t="s">
        <v>2185</v>
      </c>
      <c r="I178" s="3" t="s">
        <v>2184</v>
      </c>
      <c r="J178" s="4" t="s">
        <v>1163</v>
      </c>
      <c r="K178" s="2" t="s">
        <v>2186</v>
      </c>
      <c r="L178" s="2" t="s">
        <v>2187</v>
      </c>
      <c r="M178" s="2" t="s">
        <v>111</v>
      </c>
      <c r="N178" s="2" t="s">
        <v>435</v>
      </c>
      <c r="O178" s="2" t="s">
        <v>2188</v>
      </c>
      <c r="P178" s="2" t="s">
        <v>114</v>
      </c>
      <c r="Q178" s="2" t="s">
        <v>115</v>
      </c>
      <c r="R178" s="2" t="s">
        <v>116</v>
      </c>
      <c r="S178" s="4" t="s">
        <v>117</v>
      </c>
      <c r="T178" s="2" t="s">
        <v>118</v>
      </c>
      <c r="U178" s="2" t="s">
        <v>2189</v>
      </c>
      <c r="V178" s="2" t="s">
        <v>2190</v>
      </c>
      <c r="W178" s="7">
        <v>11579451</v>
      </c>
      <c r="X178" s="7">
        <v>0</v>
      </c>
      <c r="Y178" s="7">
        <v>11579451</v>
      </c>
      <c r="Z178" s="7">
        <v>11579451</v>
      </c>
      <c r="AA178" s="2" t="s">
        <v>34</v>
      </c>
      <c r="AB178" s="2" t="s">
        <v>36</v>
      </c>
      <c r="AC178" s="2" t="s">
        <v>121</v>
      </c>
      <c r="AD178" s="2" t="s">
        <v>2191</v>
      </c>
      <c r="AE178" s="2" t="s">
        <v>2192</v>
      </c>
      <c r="AF178" s="2" t="s">
        <v>2193</v>
      </c>
      <c r="AG178" s="2" t="s">
        <v>2194</v>
      </c>
      <c r="AH178" s="2" t="s">
        <v>2195</v>
      </c>
      <c r="AI178" s="2" t="s">
        <v>1775</v>
      </c>
      <c r="AJ178" s="2" t="s">
        <v>1338</v>
      </c>
      <c r="AK178" s="2"/>
      <c r="AL178" s="2"/>
      <c r="AM178" s="2" t="s">
        <v>1015</v>
      </c>
      <c r="AN178" s="2" t="s">
        <v>606</v>
      </c>
      <c r="AO178" s="2" t="s">
        <v>2196</v>
      </c>
      <c r="AP178" s="2" t="s">
        <v>2197</v>
      </c>
      <c r="AQ178" t="str">
        <f t="shared" si="3"/>
        <v>1181724A-02-02-02-006-003RECURSOS CORRIENTES</v>
      </c>
      <c r="AR178" t="s">
        <v>2198</v>
      </c>
      <c r="AS178" s="5">
        <v>11579451</v>
      </c>
      <c r="AT178" s="5">
        <v>11579451</v>
      </c>
    </row>
    <row r="179" spans="1:46" ht="20.100000000000001" customHeight="1">
      <c r="A179" s="10" t="e">
        <f>VLOOKUP(B179,#REF!,2,FALSE)</f>
        <v>#REF!</v>
      </c>
      <c r="B179" s="10" t="e">
        <f>VLOOKUP(U179,#REF!,4,FALSE)</f>
        <v>#REF!</v>
      </c>
      <c r="C179" s="12">
        <v>1181724</v>
      </c>
      <c r="D179" s="9" t="s">
        <v>103</v>
      </c>
      <c r="E179" s="2" t="s">
        <v>2183</v>
      </c>
      <c r="F179" s="2" t="s">
        <v>105</v>
      </c>
      <c r="G179" s="3" t="s">
        <v>2184</v>
      </c>
      <c r="H179" s="3" t="s">
        <v>2185</v>
      </c>
      <c r="I179" s="3" t="s">
        <v>2184</v>
      </c>
      <c r="J179" s="4" t="s">
        <v>1163</v>
      </c>
      <c r="K179" s="2" t="s">
        <v>2186</v>
      </c>
      <c r="L179" s="2" t="s">
        <v>2187</v>
      </c>
      <c r="M179" s="2" t="s">
        <v>111</v>
      </c>
      <c r="N179" s="2" t="s">
        <v>435</v>
      </c>
      <c r="O179" s="2" t="s">
        <v>2188</v>
      </c>
      <c r="P179" s="2" t="s">
        <v>114</v>
      </c>
      <c r="Q179" s="2" t="s">
        <v>115</v>
      </c>
      <c r="R179" s="2" t="s">
        <v>116</v>
      </c>
      <c r="S179" s="4" t="s">
        <v>117</v>
      </c>
      <c r="T179" s="2" t="s">
        <v>118</v>
      </c>
      <c r="U179" s="2" t="s">
        <v>2199</v>
      </c>
      <c r="V179" s="2" t="s">
        <v>2200</v>
      </c>
      <c r="W179" s="7">
        <v>18853561</v>
      </c>
      <c r="X179" s="7">
        <v>0</v>
      </c>
      <c r="Y179" s="7">
        <v>18853561</v>
      </c>
      <c r="Z179" s="7">
        <v>18853561</v>
      </c>
      <c r="AA179" s="2" t="s">
        <v>34</v>
      </c>
      <c r="AB179" s="2" t="s">
        <v>36</v>
      </c>
      <c r="AC179" s="2" t="s">
        <v>121</v>
      </c>
      <c r="AD179" s="2" t="s">
        <v>2191</v>
      </c>
      <c r="AE179" s="2" t="s">
        <v>2192</v>
      </c>
      <c r="AF179" s="2" t="s">
        <v>2193</v>
      </c>
      <c r="AG179" s="2" t="s">
        <v>2194</v>
      </c>
      <c r="AH179" s="2" t="s">
        <v>2195</v>
      </c>
      <c r="AI179" s="2" t="s">
        <v>1775</v>
      </c>
      <c r="AJ179" s="2" t="s">
        <v>1338</v>
      </c>
      <c r="AK179" s="2"/>
      <c r="AL179" s="2"/>
      <c r="AM179" s="2" t="s">
        <v>1015</v>
      </c>
      <c r="AN179" s="2" t="s">
        <v>606</v>
      </c>
      <c r="AO179" s="2" t="s">
        <v>2196</v>
      </c>
      <c r="AP179" s="2" t="s">
        <v>2197</v>
      </c>
      <c r="AQ179" t="str">
        <f t="shared" si="3"/>
        <v>1181724A-02-02-02-008-005RECURSOS CORRIENTES</v>
      </c>
      <c r="AR179" t="s">
        <v>2201</v>
      </c>
      <c r="AS179" s="5">
        <v>18853561</v>
      </c>
      <c r="AT179" s="5">
        <v>18853561</v>
      </c>
    </row>
    <row r="180" spans="1:46" ht="20.100000000000001" customHeight="1">
      <c r="A180" s="10" t="e">
        <f>VLOOKUP(B180,#REF!,2,FALSE)</f>
        <v>#REF!</v>
      </c>
      <c r="B180" s="10" t="e">
        <f>VLOOKUP(U180,#REF!,4,FALSE)</f>
        <v>#REF!</v>
      </c>
      <c r="C180" s="12">
        <v>1181824</v>
      </c>
      <c r="D180" s="9" t="s">
        <v>103</v>
      </c>
      <c r="E180" s="2" t="s">
        <v>2202</v>
      </c>
      <c r="F180" s="2" t="s">
        <v>105</v>
      </c>
      <c r="G180" s="3" t="s">
        <v>2203</v>
      </c>
      <c r="H180" s="3" t="s">
        <v>2204</v>
      </c>
      <c r="I180" s="3" t="s">
        <v>2203</v>
      </c>
      <c r="J180" s="4" t="s">
        <v>1163</v>
      </c>
      <c r="K180" s="2" t="s">
        <v>2186</v>
      </c>
      <c r="L180" s="2" t="s">
        <v>2187</v>
      </c>
      <c r="M180" s="2" t="s">
        <v>111</v>
      </c>
      <c r="N180" s="2" t="s">
        <v>435</v>
      </c>
      <c r="O180" s="2" t="s">
        <v>2188</v>
      </c>
      <c r="P180" s="2" t="s">
        <v>114</v>
      </c>
      <c r="Q180" s="2" t="s">
        <v>115</v>
      </c>
      <c r="R180" s="2" t="s">
        <v>116</v>
      </c>
      <c r="S180" s="4" t="s">
        <v>117</v>
      </c>
      <c r="T180" s="2" t="s">
        <v>118</v>
      </c>
      <c r="U180" s="2" t="s">
        <v>2199</v>
      </c>
      <c r="V180" s="2" t="s">
        <v>2200</v>
      </c>
      <c r="W180" s="7">
        <v>53627728</v>
      </c>
      <c r="X180" s="7">
        <v>0</v>
      </c>
      <c r="Y180" s="7">
        <v>53627728</v>
      </c>
      <c r="Z180" s="7">
        <v>53627728</v>
      </c>
      <c r="AA180" s="2" t="s">
        <v>34</v>
      </c>
      <c r="AB180" s="2" t="s">
        <v>36</v>
      </c>
      <c r="AC180" s="2" t="s">
        <v>121</v>
      </c>
      <c r="AD180" s="2" t="s">
        <v>2205</v>
      </c>
      <c r="AE180" s="2" t="s">
        <v>2192</v>
      </c>
      <c r="AF180" s="2" t="s">
        <v>2193</v>
      </c>
      <c r="AG180" s="2" t="s">
        <v>2194</v>
      </c>
      <c r="AH180" s="2" t="s">
        <v>2206</v>
      </c>
      <c r="AI180" s="2" t="s">
        <v>1775</v>
      </c>
      <c r="AJ180" s="2" t="s">
        <v>1367</v>
      </c>
      <c r="AK180" s="2"/>
      <c r="AL180" s="2"/>
      <c r="AM180" s="2" t="s">
        <v>1015</v>
      </c>
      <c r="AN180" s="2" t="s">
        <v>606</v>
      </c>
      <c r="AO180" s="2" t="s">
        <v>2196</v>
      </c>
      <c r="AP180" s="2" t="s">
        <v>2197</v>
      </c>
      <c r="AQ180" t="str">
        <f t="shared" si="3"/>
        <v>1181824A-02-02-02-008-005RECURSOS CORRIENTES</v>
      </c>
      <c r="AR180" t="s">
        <v>2207</v>
      </c>
      <c r="AS180" s="5">
        <v>53627728</v>
      </c>
      <c r="AT180" s="5">
        <v>53627728</v>
      </c>
    </row>
    <row r="181" spans="1:46" ht="20.100000000000001" customHeight="1">
      <c r="A181" s="10" t="e">
        <f>VLOOKUP(B181,#REF!,2,FALSE)</f>
        <v>#REF!</v>
      </c>
      <c r="B181" s="10" t="e">
        <f>VLOOKUP(U181,#REF!,4,FALSE)</f>
        <v>#REF!</v>
      </c>
      <c r="C181" s="12">
        <v>1181824</v>
      </c>
      <c r="D181" s="9" t="s">
        <v>103</v>
      </c>
      <c r="E181" s="2" t="s">
        <v>2202</v>
      </c>
      <c r="F181" s="2" t="s">
        <v>105</v>
      </c>
      <c r="G181" s="3" t="s">
        <v>2203</v>
      </c>
      <c r="H181" s="3" t="s">
        <v>2204</v>
      </c>
      <c r="I181" s="3" t="s">
        <v>2203</v>
      </c>
      <c r="J181" s="4" t="s">
        <v>1163</v>
      </c>
      <c r="K181" s="2" t="s">
        <v>2186</v>
      </c>
      <c r="L181" s="2" t="s">
        <v>2187</v>
      </c>
      <c r="M181" s="2" t="s">
        <v>111</v>
      </c>
      <c r="N181" s="2" t="s">
        <v>435</v>
      </c>
      <c r="O181" s="2" t="s">
        <v>2188</v>
      </c>
      <c r="P181" s="2" t="s">
        <v>114</v>
      </c>
      <c r="Q181" s="2" t="s">
        <v>115</v>
      </c>
      <c r="R181" s="2" t="s">
        <v>116</v>
      </c>
      <c r="S181" s="4" t="s">
        <v>117</v>
      </c>
      <c r="T181" s="2" t="s">
        <v>118</v>
      </c>
      <c r="U181" s="2" t="s">
        <v>2189</v>
      </c>
      <c r="V181" s="2" t="s">
        <v>2190</v>
      </c>
      <c r="W181" s="7">
        <v>10091664</v>
      </c>
      <c r="X181" s="7">
        <v>0</v>
      </c>
      <c r="Y181" s="7">
        <v>10091664</v>
      </c>
      <c r="Z181" s="7">
        <v>10091664</v>
      </c>
      <c r="AA181" s="2" t="s">
        <v>34</v>
      </c>
      <c r="AB181" s="2" t="s">
        <v>36</v>
      </c>
      <c r="AC181" s="2" t="s">
        <v>121</v>
      </c>
      <c r="AD181" s="2" t="s">
        <v>2205</v>
      </c>
      <c r="AE181" s="2" t="s">
        <v>2192</v>
      </c>
      <c r="AF181" s="2" t="s">
        <v>2193</v>
      </c>
      <c r="AG181" s="2" t="s">
        <v>2194</v>
      </c>
      <c r="AH181" s="2" t="s">
        <v>2206</v>
      </c>
      <c r="AI181" s="2" t="s">
        <v>1775</v>
      </c>
      <c r="AJ181" s="2" t="s">
        <v>1367</v>
      </c>
      <c r="AK181" s="2"/>
      <c r="AL181" s="2"/>
      <c r="AM181" s="2" t="s">
        <v>1015</v>
      </c>
      <c r="AN181" s="2" t="s">
        <v>606</v>
      </c>
      <c r="AO181" s="2" t="s">
        <v>2196</v>
      </c>
      <c r="AP181" s="2" t="s">
        <v>2197</v>
      </c>
      <c r="AQ181" t="str">
        <f t="shared" si="3"/>
        <v>1181824A-02-02-02-006-003RECURSOS CORRIENTES</v>
      </c>
      <c r="AR181" t="s">
        <v>2208</v>
      </c>
      <c r="AS181" s="5">
        <v>10091664</v>
      </c>
      <c r="AT181" s="5">
        <v>10091664</v>
      </c>
    </row>
    <row r="182" spans="1:46" ht="20.100000000000001" customHeight="1">
      <c r="A182" s="10" t="e">
        <f>VLOOKUP(B182,#REF!,2,FALSE)</f>
        <v>#REF!</v>
      </c>
      <c r="B182" s="10" t="e">
        <f>VLOOKUP(U182,#REF!,4,FALSE)</f>
        <v>#REF!</v>
      </c>
      <c r="C182" s="12">
        <v>1181924</v>
      </c>
      <c r="D182" s="9" t="s">
        <v>103</v>
      </c>
      <c r="E182" s="2" t="s">
        <v>2202</v>
      </c>
      <c r="F182" s="2" t="s">
        <v>105</v>
      </c>
      <c r="G182" s="3" t="s">
        <v>2209</v>
      </c>
      <c r="H182" s="3" t="s">
        <v>138</v>
      </c>
      <c r="I182" s="3" t="s">
        <v>2209</v>
      </c>
      <c r="J182" s="4" t="s">
        <v>108</v>
      </c>
      <c r="K182" s="2" t="s">
        <v>2210</v>
      </c>
      <c r="L182" s="2" t="s">
        <v>2211</v>
      </c>
      <c r="M182" s="2" t="s">
        <v>111</v>
      </c>
      <c r="N182" s="2" t="s">
        <v>112</v>
      </c>
      <c r="O182" s="2" t="s">
        <v>2212</v>
      </c>
      <c r="P182" s="2" t="s">
        <v>114</v>
      </c>
      <c r="Q182" s="2" t="s">
        <v>349</v>
      </c>
      <c r="R182" s="2" t="s">
        <v>350</v>
      </c>
      <c r="S182" s="4" t="s">
        <v>117</v>
      </c>
      <c r="T182" s="2" t="s">
        <v>118</v>
      </c>
      <c r="U182" s="2" t="s">
        <v>2213</v>
      </c>
      <c r="V182" s="2" t="s">
        <v>2214</v>
      </c>
      <c r="W182" s="7">
        <v>518923</v>
      </c>
      <c r="X182" s="7">
        <v>0</v>
      </c>
      <c r="Y182" s="7">
        <v>518923</v>
      </c>
      <c r="Z182" s="7">
        <v>518923</v>
      </c>
      <c r="AA182" s="2" t="s">
        <v>34</v>
      </c>
      <c r="AB182" s="2" t="s">
        <v>36</v>
      </c>
      <c r="AC182" s="2" t="s">
        <v>121</v>
      </c>
      <c r="AD182" s="2" t="s">
        <v>2215</v>
      </c>
      <c r="AE182" s="2" t="s">
        <v>2216</v>
      </c>
      <c r="AF182" s="2" t="s">
        <v>2216</v>
      </c>
      <c r="AG182" s="2" t="s">
        <v>2217</v>
      </c>
      <c r="AH182" s="2" t="s">
        <v>2218</v>
      </c>
      <c r="AI182" s="2" t="s">
        <v>1775</v>
      </c>
      <c r="AJ182" s="2" t="s">
        <v>1307</v>
      </c>
      <c r="AK182" s="2"/>
      <c r="AL182" s="2"/>
      <c r="AM182" s="2" t="s">
        <v>731</v>
      </c>
      <c r="AN182" s="2" t="s">
        <v>1192</v>
      </c>
      <c r="AO182" s="2" t="s">
        <v>1193</v>
      </c>
      <c r="AP182" s="2" t="s">
        <v>2219</v>
      </c>
      <c r="AQ182" t="str">
        <f t="shared" si="3"/>
        <v>1181924A-02-02-02-010RECURSOS CORRIENTES</v>
      </c>
      <c r="AR182" t="s">
        <v>2220</v>
      </c>
      <c r="AS182" s="5">
        <v>518923</v>
      </c>
      <c r="AT182" s="5">
        <v>518923</v>
      </c>
    </row>
    <row r="183" spans="1:46" ht="20.100000000000001" customHeight="1">
      <c r="A183" s="10" t="e">
        <f>VLOOKUP(B183,#REF!,2,FALSE)</f>
        <v>#REF!</v>
      </c>
      <c r="B183" s="10" t="e">
        <f>VLOOKUP(U183,#REF!,4,FALSE)</f>
        <v>#REF!</v>
      </c>
      <c r="C183" s="12">
        <v>1182024</v>
      </c>
      <c r="D183" s="9" t="s">
        <v>103</v>
      </c>
      <c r="E183" s="2" t="s">
        <v>2221</v>
      </c>
      <c r="F183" s="2" t="s">
        <v>105</v>
      </c>
      <c r="G183" s="3" t="s">
        <v>2209</v>
      </c>
      <c r="H183" s="3" t="s">
        <v>138</v>
      </c>
      <c r="I183" s="3" t="s">
        <v>2209</v>
      </c>
      <c r="J183" s="4" t="s">
        <v>108</v>
      </c>
      <c r="K183" s="2" t="s">
        <v>2222</v>
      </c>
      <c r="L183" s="2" t="s">
        <v>2223</v>
      </c>
      <c r="M183" s="2" t="s">
        <v>111</v>
      </c>
      <c r="N183" s="2" t="s">
        <v>112</v>
      </c>
      <c r="O183" s="2" t="s">
        <v>2224</v>
      </c>
      <c r="P183" s="2" t="s">
        <v>114</v>
      </c>
      <c r="Q183" s="2" t="s">
        <v>179</v>
      </c>
      <c r="R183" s="2" t="s">
        <v>180</v>
      </c>
      <c r="S183" s="4" t="s">
        <v>117</v>
      </c>
      <c r="T183" s="2" t="s">
        <v>118</v>
      </c>
      <c r="U183" s="2" t="s">
        <v>2213</v>
      </c>
      <c r="V183" s="2" t="s">
        <v>2214</v>
      </c>
      <c r="W183" s="7">
        <v>518923</v>
      </c>
      <c r="X183" s="7">
        <v>0</v>
      </c>
      <c r="Y183" s="7">
        <v>518923</v>
      </c>
      <c r="Z183" s="7">
        <v>518923</v>
      </c>
      <c r="AA183" s="2" t="s">
        <v>34</v>
      </c>
      <c r="AB183" s="2" t="s">
        <v>36</v>
      </c>
      <c r="AC183" s="2" t="s">
        <v>121</v>
      </c>
      <c r="AD183" s="2" t="s">
        <v>2225</v>
      </c>
      <c r="AE183" s="2" t="s">
        <v>2216</v>
      </c>
      <c r="AF183" s="2" t="s">
        <v>2216</v>
      </c>
      <c r="AG183" s="2" t="s">
        <v>2226</v>
      </c>
      <c r="AH183" s="2" t="s">
        <v>2227</v>
      </c>
      <c r="AI183" s="2" t="s">
        <v>1775</v>
      </c>
      <c r="AJ183" s="2" t="s">
        <v>1345</v>
      </c>
      <c r="AK183" s="2"/>
      <c r="AL183" s="2"/>
      <c r="AM183" s="2" t="s">
        <v>731</v>
      </c>
      <c r="AN183" s="2" t="s">
        <v>1192</v>
      </c>
      <c r="AO183" s="2" t="s">
        <v>1193</v>
      </c>
      <c r="AP183" s="2" t="s">
        <v>2219</v>
      </c>
      <c r="AQ183" t="str">
        <f t="shared" si="3"/>
        <v>1182024A-02-02-02-010RECURSOS CORRIENTES</v>
      </c>
      <c r="AR183" t="s">
        <v>2228</v>
      </c>
      <c r="AS183" s="5">
        <v>518923</v>
      </c>
      <c r="AT183" s="5">
        <v>518923</v>
      </c>
    </row>
    <row r="184" spans="1:46" ht="20.100000000000001" customHeight="1">
      <c r="A184" s="10" t="e">
        <f>VLOOKUP(B184,#REF!,2,FALSE)</f>
        <v>#REF!</v>
      </c>
      <c r="B184" s="10" t="e">
        <f>VLOOKUP(U184,#REF!,4,FALSE)</f>
        <v>#REF!</v>
      </c>
      <c r="C184" s="12">
        <v>1182124</v>
      </c>
      <c r="D184" s="9" t="s">
        <v>103</v>
      </c>
      <c r="E184" s="2" t="s">
        <v>2169</v>
      </c>
      <c r="F184" s="2" t="s">
        <v>105</v>
      </c>
      <c r="G184" s="3" t="s">
        <v>1779</v>
      </c>
      <c r="H184" s="3" t="s">
        <v>138</v>
      </c>
      <c r="I184" s="3" t="s">
        <v>1779</v>
      </c>
      <c r="J184" s="4" t="s">
        <v>108</v>
      </c>
      <c r="K184" s="2" t="s">
        <v>2229</v>
      </c>
      <c r="L184" s="2" t="s">
        <v>2230</v>
      </c>
      <c r="M184" s="2" t="s">
        <v>111</v>
      </c>
      <c r="N184" s="2" t="s">
        <v>112</v>
      </c>
      <c r="O184" s="2" t="s">
        <v>2231</v>
      </c>
      <c r="P184" s="2" t="s">
        <v>114</v>
      </c>
      <c r="Q184" s="2" t="s">
        <v>349</v>
      </c>
      <c r="R184" s="2" t="s">
        <v>350</v>
      </c>
      <c r="S184" s="4" t="s">
        <v>117</v>
      </c>
      <c r="T184" s="2" t="s">
        <v>118</v>
      </c>
      <c r="U184" s="2" t="s">
        <v>532</v>
      </c>
      <c r="V184" s="2" t="s">
        <v>533</v>
      </c>
      <c r="W184" s="7">
        <v>672164</v>
      </c>
      <c r="X184" s="7">
        <v>0</v>
      </c>
      <c r="Y184" s="7">
        <v>672164</v>
      </c>
      <c r="Z184" s="7">
        <v>672164</v>
      </c>
      <c r="AA184" s="2" t="s">
        <v>34</v>
      </c>
      <c r="AB184" s="2" t="s">
        <v>36</v>
      </c>
      <c r="AC184" s="2" t="s">
        <v>121</v>
      </c>
      <c r="AD184" s="2" t="s">
        <v>2232</v>
      </c>
      <c r="AE184" s="2" t="s">
        <v>1399</v>
      </c>
      <c r="AF184" s="2" t="s">
        <v>1400</v>
      </c>
      <c r="AG184" s="2" t="s">
        <v>2233</v>
      </c>
      <c r="AH184" s="2" t="s">
        <v>2234</v>
      </c>
      <c r="AI184" s="2" t="s">
        <v>1775</v>
      </c>
      <c r="AJ184" s="2" t="s">
        <v>1356</v>
      </c>
      <c r="AK184" s="2"/>
      <c r="AL184" s="2"/>
      <c r="AM184" s="2" t="s">
        <v>2235</v>
      </c>
      <c r="AN184" s="2" t="s">
        <v>1192</v>
      </c>
      <c r="AO184" s="2" t="s">
        <v>1193</v>
      </c>
      <c r="AP184" s="2" t="s">
        <v>2236</v>
      </c>
      <c r="AQ184" t="str">
        <f t="shared" si="3"/>
        <v>1182124C-1709-1100-6-30101B-1709105-02RECURSOS CORRIENTES</v>
      </c>
      <c r="AR184" t="s">
        <v>2237</v>
      </c>
      <c r="AS184" s="5">
        <v>672164</v>
      </c>
      <c r="AT184" s="5">
        <v>672164</v>
      </c>
    </row>
    <row r="185" spans="1:46" ht="20.100000000000001" customHeight="1">
      <c r="A185" s="10" t="e">
        <f>VLOOKUP(B185,#REF!,2,FALSE)</f>
        <v>#REF!</v>
      </c>
      <c r="B185" s="10" t="e">
        <f>VLOOKUP(U185,#REF!,4,FALSE)</f>
        <v>#REF!</v>
      </c>
      <c r="C185" s="12">
        <v>1182224</v>
      </c>
      <c r="D185" s="9" t="s">
        <v>103</v>
      </c>
      <c r="E185" s="2" t="s">
        <v>2238</v>
      </c>
      <c r="F185" s="2" t="s">
        <v>105</v>
      </c>
      <c r="G185" s="3" t="s">
        <v>1540</v>
      </c>
      <c r="H185" s="3" t="s">
        <v>138</v>
      </c>
      <c r="I185" s="3" t="s">
        <v>1540</v>
      </c>
      <c r="J185" s="4" t="s">
        <v>108</v>
      </c>
      <c r="K185" s="2" t="s">
        <v>1836</v>
      </c>
      <c r="L185" s="2" t="s">
        <v>1837</v>
      </c>
      <c r="M185" s="2" t="s">
        <v>111</v>
      </c>
      <c r="N185" s="2" t="s">
        <v>112</v>
      </c>
      <c r="O185" s="2" t="s">
        <v>1838</v>
      </c>
      <c r="P185" s="2" t="s">
        <v>114</v>
      </c>
      <c r="Q185" s="2" t="s">
        <v>349</v>
      </c>
      <c r="R185" s="2" t="s">
        <v>350</v>
      </c>
      <c r="S185" s="4" t="s">
        <v>117</v>
      </c>
      <c r="T185" s="2" t="s">
        <v>118</v>
      </c>
      <c r="U185" s="2" t="s">
        <v>302</v>
      </c>
      <c r="V185" s="2" t="s">
        <v>303</v>
      </c>
      <c r="W185" s="7">
        <v>283177</v>
      </c>
      <c r="X185" s="7">
        <v>0</v>
      </c>
      <c r="Y185" s="7">
        <v>283177</v>
      </c>
      <c r="Z185" s="7">
        <v>283177</v>
      </c>
      <c r="AA185" s="2" t="s">
        <v>34</v>
      </c>
      <c r="AB185" s="2" t="s">
        <v>36</v>
      </c>
      <c r="AC185" s="2" t="s">
        <v>121</v>
      </c>
      <c r="AD185" s="2" t="s">
        <v>2239</v>
      </c>
      <c r="AE185" s="2" t="s">
        <v>1662</v>
      </c>
      <c r="AF185" s="2" t="s">
        <v>1663</v>
      </c>
      <c r="AG185" s="2" t="s">
        <v>2240</v>
      </c>
      <c r="AH185" s="2" t="s">
        <v>2241</v>
      </c>
      <c r="AI185" s="2" t="s">
        <v>1775</v>
      </c>
      <c r="AJ185" s="2" t="s">
        <v>1377</v>
      </c>
      <c r="AK185" s="2"/>
      <c r="AL185" s="2"/>
      <c r="AM185" s="2" t="s">
        <v>1172</v>
      </c>
      <c r="AN185" s="2" t="s">
        <v>1192</v>
      </c>
      <c r="AO185" s="2" t="s">
        <v>1193</v>
      </c>
      <c r="AP185" s="2" t="s">
        <v>2242</v>
      </c>
      <c r="AQ185" t="str">
        <f t="shared" si="3"/>
        <v>1182224C-1799-1100-17-30206D-1799053-02RECURSOS CORRIENTES</v>
      </c>
      <c r="AR185" t="s">
        <v>2243</v>
      </c>
      <c r="AS185" s="5">
        <v>283177</v>
      </c>
      <c r="AT185" s="5">
        <v>283177</v>
      </c>
    </row>
    <row r="186" spans="1:46" ht="20.100000000000001" customHeight="1">
      <c r="A186" s="10" t="e">
        <f>VLOOKUP(B186,#REF!,2,FALSE)</f>
        <v>#REF!</v>
      </c>
      <c r="B186" s="10" t="e">
        <f>VLOOKUP(U186,#REF!,4,FALSE)</f>
        <v>#REF!</v>
      </c>
      <c r="C186" s="12">
        <v>1182324</v>
      </c>
      <c r="D186" s="9" t="s">
        <v>103</v>
      </c>
      <c r="E186" s="2" t="s">
        <v>2221</v>
      </c>
      <c r="F186" s="2" t="s">
        <v>105</v>
      </c>
      <c r="G186" s="3" t="s">
        <v>2244</v>
      </c>
      <c r="H186" s="3" t="s">
        <v>2245</v>
      </c>
      <c r="I186" s="3" t="s">
        <v>2244</v>
      </c>
      <c r="J186" s="4" t="s">
        <v>1163</v>
      </c>
      <c r="K186" s="2" t="s">
        <v>2186</v>
      </c>
      <c r="L186" s="2" t="s">
        <v>2187</v>
      </c>
      <c r="M186" s="2" t="s">
        <v>111</v>
      </c>
      <c r="N186" s="2" t="s">
        <v>435</v>
      </c>
      <c r="O186" s="2" t="s">
        <v>2188</v>
      </c>
      <c r="P186" s="2" t="s">
        <v>114</v>
      </c>
      <c r="Q186" s="2" t="s">
        <v>115</v>
      </c>
      <c r="R186" s="2" t="s">
        <v>116</v>
      </c>
      <c r="S186" s="4" t="s">
        <v>117</v>
      </c>
      <c r="T186" s="2" t="s">
        <v>118</v>
      </c>
      <c r="U186" s="2" t="s">
        <v>2199</v>
      </c>
      <c r="V186" s="2" t="s">
        <v>2200</v>
      </c>
      <c r="W186" s="7">
        <v>53326549</v>
      </c>
      <c r="X186" s="7">
        <v>0</v>
      </c>
      <c r="Y186" s="7">
        <v>53326549</v>
      </c>
      <c r="Z186" s="7">
        <v>53326549</v>
      </c>
      <c r="AA186" s="2" t="s">
        <v>34</v>
      </c>
      <c r="AB186" s="2" t="s">
        <v>36</v>
      </c>
      <c r="AC186" s="2" t="s">
        <v>121</v>
      </c>
      <c r="AD186" s="2" t="s">
        <v>2246</v>
      </c>
      <c r="AE186" s="2" t="s">
        <v>2192</v>
      </c>
      <c r="AF186" s="2" t="s">
        <v>2193</v>
      </c>
      <c r="AG186" s="2" t="s">
        <v>2194</v>
      </c>
      <c r="AH186" s="2" t="s">
        <v>2247</v>
      </c>
      <c r="AI186" s="2" t="s">
        <v>1775</v>
      </c>
      <c r="AJ186" s="2" t="s">
        <v>1388</v>
      </c>
      <c r="AK186" s="2"/>
      <c r="AL186" s="2"/>
      <c r="AM186" s="2" t="s">
        <v>1015</v>
      </c>
      <c r="AN186" s="2" t="s">
        <v>606</v>
      </c>
      <c r="AO186" s="2" t="s">
        <v>2196</v>
      </c>
      <c r="AP186" s="2" t="s">
        <v>2197</v>
      </c>
      <c r="AQ186" t="str">
        <f t="shared" si="3"/>
        <v>1182324A-02-02-02-008-005RECURSOS CORRIENTES</v>
      </c>
      <c r="AR186" t="s">
        <v>2248</v>
      </c>
      <c r="AS186" s="5">
        <v>53326549</v>
      </c>
      <c r="AT186" s="5">
        <v>53326549</v>
      </c>
    </row>
    <row r="187" spans="1:46" ht="20.100000000000001" customHeight="1">
      <c r="A187" s="10" t="e">
        <f>VLOOKUP(B187,#REF!,2,FALSE)</f>
        <v>#REF!</v>
      </c>
      <c r="B187" s="10" t="e">
        <f>VLOOKUP(U187,#REF!,4,FALSE)</f>
        <v>#REF!</v>
      </c>
      <c r="C187" s="12">
        <v>1182324</v>
      </c>
      <c r="D187" s="9" t="s">
        <v>103</v>
      </c>
      <c r="E187" s="2" t="s">
        <v>2221</v>
      </c>
      <c r="F187" s="2" t="s">
        <v>105</v>
      </c>
      <c r="G187" s="3" t="s">
        <v>2244</v>
      </c>
      <c r="H187" s="3" t="s">
        <v>2245</v>
      </c>
      <c r="I187" s="3" t="s">
        <v>2244</v>
      </c>
      <c r="J187" s="4" t="s">
        <v>1163</v>
      </c>
      <c r="K187" s="2" t="s">
        <v>2186</v>
      </c>
      <c r="L187" s="2" t="s">
        <v>2187</v>
      </c>
      <c r="M187" s="2" t="s">
        <v>111</v>
      </c>
      <c r="N187" s="2" t="s">
        <v>435</v>
      </c>
      <c r="O187" s="2" t="s">
        <v>2188</v>
      </c>
      <c r="P187" s="2" t="s">
        <v>114</v>
      </c>
      <c r="Q187" s="2" t="s">
        <v>115</v>
      </c>
      <c r="R187" s="2" t="s">
        <v>116</v>
      </c>
      <c r="S187" s="4" t="s">
        <v>117</v>
      </c>
      <c r="T187" s="2" t="s">
        <v>118</v>
      </c>
      <c r="U187" s="2" t="s">
        <v>2189</v>
      </c>
      <c r="V187" s="2" t="s">
        <v>2190</v>
      </c>
      <c r="W187" s="7">
        <v>9106586</v>
      </c>
      <c r="X187" s="7">
        <v>0</v>
      </c>
      <c r="Y187" s="7">
        <v>9106586</v>
      </c>
      <c r="Z187" s="7">
        <v>9106586</v>
      </c>
      <c r="AA187" s="2" t="s">
        <v>34</v>
      </c>
      <c r="AB187" s="2" t="s">
        <v>36</v>
      </c>
      <c r="AC187" s="2" t="s">
        <v>121</v>
      </c>
      <c r="AD187" s="2" t="s">
        <v>2246</v>
      </c>
      <c r="AE187" s="2" t="s">
        <v>2192</v>
      </c>
      <c r="AF187" s="2" t="s">
        <v>2193</v>
      </c>
      <c r="AG187" s="2" t="s">
        <v>2194</v>
      </c>
      <c r="AH187" s="2" t="s">
        <v>2247</v>
      </c>
      <c r="AI187" s="2" t="s">
        <v>1775</v>
      </c>
      <c r="AJ187" s="2" t="s">
        <v>1388</v>
      </c>
      <c r="AK187" s="2"/>
      <c r="AL187" s="2"/>
      <c r="AM187" s="2" t="s">
        <v>1015</v>
      </c>
      <c r="AN187" s="2" t="s">
        <v>606</v>
      </c>
      <c r="AO187" s="2" t="s">
        <v>2196</v>
      </c>
      <c r="AP187" s="2" t="s">
        <v>2197</v>
      </c>
      <c r="AQ187" t="str">
        <f t="shared" si="3"/>
        <v>1182324A-02-02-02-006-003RECURSOS CORRIENTES</v>
      </c>
      <c r="AR187" t="s">
        <v>2249</v>
      </c>
      <c r="AS187" s="5">
        <v>9106586</v>
      </c>
      <c r="AT187" s="5">
        <v>9106586</v>
      </c>
    </row>
    <row r="188" spans="1:46" ht="20.100000000000001" customHeight="1">
      <c r="A188" s="10" t="e">
        <f>VLOOKUP(B188,#REF!,2,FALSE)</f>
        <v>#REF!</v>
      </c>
      <c r="B188" s="10" t="e">
        <f>VLOOKUP(U188,#REF!,4,FALSE)</f>
        <v>#REF!</v>
      </c>
      <c r="C188" s="12">
        <v>1182424</v>
      </c>
      <c r="D188" s="9" t="s">
        <v>103</v>
      </c>
      <c r="E188" s="2" t="s">
        <v>2250</v>
      </c>
      <c r="F188" s="2" t="s">
        <v>105</v>
      </c>
      <c r="G188" s="3" t="s">
        <v>2251</v>
      </c>
      <c r="H188" s="3" t="s">
        <v>2252</v>
      </c>
      <c r="I188" s="3" t="s">
        <v>2251</v>
      </c>
      <c r="J188" s="4" t="s">
        <v>1163</v>
      </c>
      <c r="K188" s="2" t="s">
        <v>2253</v>
      </c>
      <c r="L188" s="2" t="s">
        <v>2254</v>
      </c>
      <c r="M188" s="2" t="s">
        <v>111</v>
      </c>
      <c r="N188" s="2" t="s">
        <v>435</v>
      </c>
      <c r="O188" s="2" t="s">
        <v>2255</v>
      </c>
      <c r="P188" s="2" t="s">
        <v>114</v>
      </c>
      <c r="Q188" s="2" t="s">
        <v>199</v>
      </c>
      <c r="R188" s="2" t="s">
        <v>200</v>
      </c>
      <c r="S188" s="4" t="s">
        <v>117</v>
      </c>
      <c r="T188" s="2" t="s">
        <v>118</v>
      </c>
      <c r="U188" s="2" t="s">
        <v>2256</v>
      </c>
      <c r="V188" s="2" t="s">
        <v>2257</v>
      </c>
      <c r="W188" s="7">
        <v>6457000</v>
      </c>
      <c r="X188" s="7">
        <v>0</v>
      </c>
      <c r="Y188" s="7">
        <v>6457000</v>
      </c>
      <c r="Z188" s="7">
        <v>6457000</v>
      </c>
      <c r="AA188" s="2" t="s">
        <v>34</v>
      </c>
      <c r="AB188" s="2" t="s">
        <v>36</v>
      </c>
      <c r="AC188" s="2" t="s">
        <v>121</v>
      </c>
      <c r="AD188" s="2" t="s">
        <v>2258</v>
      </c>
      <c r="AE188" s="2" t="s">
        <v>2259</v>
      </c>
      <c r="AF188" s="2" t="s">
        <v>2260</v>
      </c>
      <c r="AG188" s="2" t="s">
        <v>2261</v>
      </c>
      <c r="AH188" s="2" t="s">
        <v>2262</v>
      </c>
      <c r="AI188" s="2" t="s">
        <v>1775</v>
      </c>
      <c r="AJ188" s="2" t="s">
        <v>1402</v>
      </c>
      <c r="AK188" s="2"/>
      <c r="AL188" s="2"/>
      <c r="AM188" s="2" t="s">
        <v>396</v>
      </c>
      <c r="AN188" s="2" t="s">
        <v>606</v>
      </c>
      <c r="AO188" s="2" t="s">
        <v>2263</v>
      </c>
      <c r="AP188" s="2" t="s">
        <v>2264</v>
      </c>
      <c r="AQ188" t="str">
        <f t="shared" si="3"/>
        <v>1182424A-02-02-02-009-003RECURSOS CORRIENTES</v>
      </c>
      <c r="AR188" t="s">
        <v>2265</v>
      </c>
      <c r="AS188" s="5">
        <v>6457000</v>
      </c>
      <c r="AT188" s="5">
        <v>6457000</v>
      </c>
    </row>
    <row r="189" spans="1:46" ht="20.100000000000001" customHeight="1">
      <c r="A189" s="10" t="e">
        <f>VLOOKUP(B189,#REF!,2,FALSE)</f>
        <v>#REF!</v>
      </c>
      <c r="B189" s="10" t="e">
        <f>VLOOKUP(U189,#REF!,4,FALSE)</f>
        <v>#REF!</v>
      </c>
      <c r="C189" s="12">
        <v>1182524</v>
      </c>
      <c r="D189" s="9" t="s">
        <v>103</v>
      </c>
      <c r="E189" s="2" t="s">
        <v>2266</v>
      </c>
      <c r="F189" s="2" t="s">
        <v>135</v>
      </c>
      <c r="G189" s="3" t="s">
        <v>2267</v>
      </c>
      <c r="H189" s="3" t="s">
        <v>138</v>
      </c>
      <c r="I189" s="3" t="s">
        <v>138</v>
      </c>
      <c r="J189" s="4" t="s">
        <v>1163</v>
      </c>
      <c r="K189" s="2" t="s">
        <v>2268</v>
      </c>
      <c r="L189" s="2" t="s">
        <v>2269</v>
      </c>
      <c r="M189" s="2" t="s">
        <v>111</v>
      </c>
      <c r="N189" s="2" t="s">
        <v>435</v>
      </c>
      <c r="O189" s="2" t="s">
        <v>2270</v>
      </c>
      <c r="P189" s="2" t="s">
        <v>114</v>
      </c>
      <c r="Q189" s="2" t="s">
        <v>1051</v>
      </c>
      <c r="R189" s="2" t="s">
        <v>1052</v>
      </c>
      <c r="S189" s="4" t="s">
        <v>117</v>
      </c>
      <c r="T189" s="2" t="s">
        <v>118</v>
      </c>
      <c r="U189" s="2" t="s">
        <v>2271</v>
      </c>
      <c r="V189" s="2" t="s">
        <v>2272</v>
      </c>
      <c r="W189" s="7">
        <v>73992166</v>
      </c>
      <c r="X189" s="7">
        <v>0</v>
      </c>
      <c r="Y189" s="7">
        <v>73992166</v>
      </c>
      <c r="Z189" s="7">
        <v>0</v>
      </c>
      <c r="AA189" s="2" t="s">
        <v>34</v>
      </c>
      <c r="AB189" s="2" t="s">
        <v>36</v>
      </c>
      <c r="AC189" s="2" t="s">
        <v>121</v>
      </c>
      <c r="AD189" s="2" t="s">
        <v>2273</v>
      </c>
      <c r="AE189" s="2" t="s">
        <v>2274</v>
      </c>
      <c r="AF189" s="2" t="s">
        <v>2274</v>
      </c>
      <c r="AG189" s="2" t="s">
        <v>2275</v>
      </c>
      <c r="AH189" s="2" t="s">
        <v>2276</v>
      </c>
      <c r="AI189" s="2" t="s">
        <v>1775</v>
      </c>
      <c r="AJ189" s="2" t="s">
        <v>1416</v>
      </c>
      <c r="AK189" s="2" t="s">
        <v>2277</v>
      </c>
      <c r="AL189" s="2"/>
      <c r="AM189" s="2" t="s">
        <v>1775</v>
      </c>
      <c r="AN189" s="2" t="s">
        <v>2278</v>
      </c>
      <c r="AO189" s="2" t="s">
        <v>2279</v>
      </c>
      <c r="AP189" s="2" t="s">
        <v>2280</v>
      </c>
      <c r="AQ189" t="str">
        <f t="shared" si="3"/>
        <v>1182524A-01-01-01-001-008RECURSOS CORRIENTES</v>
      </c>
      <c r="AR189" t="s">
        <v>2281</v>
      </c>
      <c r="AS189" s="5">
        <v>73992166</v>
      </c>
      <c r="AT189" s="5">
        <v>0</v>
      </c>
    </row>
    <row r="190" spans="1:46" ht="20.100000000000001" customHeight="1">
      <c r="A190" s="10" t="e">
        <f>VLOOKUP(B190,#REF!,2,FALSE)</f>
        <v>#REF!</v>
      </c>
      <c r="B190" s="10" t="e">
        <f>VLOOKUP(U190,#REF!,4,FALSE)</f>
        <v>#REF!</v>
      </c>
      <c r="C190" s="12">
        <v>1182624</v>
      </c>
      <c r="D190" s="9" t="s">
        <v>103</v>
      </c>
      <c r="E190" s="2" t="s">
        <v>2250</v>
      </c>
      <c r="F190" s="2" t="s">
        <v>105</v>
      </c>
      <c r="G190" s="3" t="s">
        <v>2282</v>
      </c>
      <c r="H190" s="3" t="s">
        <v>138</v>
      </c>
      <c r="I190" s="3" t="s">
        <v>2282</v>
      </c>
      <c r="J190" s="4" t="s">
        <v>1163</v>
      </c>
      <c r="K190" s="2" t="s">
        <v>2283</v>
      </c>
      <c r="L190" s="2" t="s">
        <v>2284</v>
      </c>
      <c r="M190" s="2" t="s">
        <v>111</v>
      </c>
      <c r="N190" s="2" t="s">
        <v>435</v>
      </c>
      <c r="O190" s="2" t="s">
        <v>2285</v>
      </c>
      <c r="P190" s="2" t="s">
        <v>114</v>
      </c>
      <c r="Q190" s="2" t="s">
        <v>199</v>
      </c>
      <c r="R190" s="2" t="s">
        <v>200</v>
      </c>
      <c r="S190" s="4" t="s">
        <v>117</v>
      </c>
      <c r="T190" s="2" t="s">
        <v>118</v>
      </c>
      <c r="U190" s="2" t="s">
        <v>119</v>
      </c>
      <c r="V190" s="2" t="s">
        <v>120</v>
      </c>
      <c r="W190" s="7">
        <v>32473700</v>
      </c>
      <c r="X190" s="7">
        <v>0</v>
      </c>
      <c r="Y190" s="7">
        <v>32473700</v>
      </c>
      <c r="Z190" s="7">
        <v>32473700</v>
      </c>
      <c r="AA190" s="2" t="s">
        <v>34</v>
      </c>
      <c r="AB190" s="2" t="s">
        <v>36</v>
      </c>
      <c r="AC190" s="2" t="s">
        <v>121</v>
      </c>
      <c r="AD190" s="2" t="s">
        <v>2286</v>
      </c>
      <c r="AE190" s="2" t="s">
        <v>2287</v>
      </c>
      <c r="AF190" s="2" t="s">
        <v>2287</v>
      </c>
      <c r="AG190" s="2" t="s">
        <v>2287</v>
      </c>
      <c r="AH190" s="2" t="s">
        <v>2288</v>
      </c>
      <c r="AI190" s="2" t="s">
        <v>1775</v>
      </c>
      <c r="AJ190" s="2" t="s">
        <v>1427</v>
      </c>
      <c r="AK190" s="2"/>
      <c r="AL190" s="2"/>
      <c r="AM190" s="2" t="s">
        <v>2136</v>
      </c>
      <c r="AN190" s="2" t="s">
        <v>2137</v>
      </c>
      <c r="AO190" s="2" t="s">
        <v>2289</v>
      </c>
      <c r="AP190" s="2" t="s">
        <v>2290</v>
      </c>
      <c r="AQ190" t="str">
        <f t="shared" si="3"/>
        <v>1182624A-02-02-02-008-003RECURSOS CORRIENTES</v>
      </c>
      <c r="AR190" t="s">
        <v>2291</v>
      </c>
      <c r="AS190" s="5">
        <v>32473700</v>
      </c>
      <c r="AT190" s="5">
        <v>32473700</v>
      </c>
    </row>
    <row r="191" spans="1:46" ht="20.100000000000001" customHeight="1">
      <c r="A191" s="10" t="e">
        <f>VLOOKUP(B191,#REF!,2,FALSE)</f>
        <v>#REF!</v>
      </c>
      <c r="B191" s="10" t="e">
        <f>VLOOKUP(U191,#REF!,4,FALSE)</f>
        <v>#REF!</v>
      </c>
      <c r="C191" s="12">
        <v>1182724</v>
      </c>
      <c r="D191" s="9" t="s">
        <v>103</v>
      </c>
      <c r="E191" s="2" t="s">
        <v>2292</v>
      </c>
      <c r="F191" s="2" t="s">
        <v>105</v>
      </c>
      <c r="G191" s="3" t="s">
        <v>2293</v>
      </c>
      <c r="H191" s="3" t="s">
        <v>138</v>
      </c>
      <c r="I191" s="3" t="s">
        <v>2293</v>
      </c>
      <c r="J191" s="4" t="s">
        <v>108</v>
      </c>
      <c r="K191" s="2" t="s">
        <v>2222</v>
      </c>
      <c r="L191" s="2" t="s">
        <v>2223</v>
      </c>
      <c r="M191" s="2" t="s">
        <v>111</v>
      </c>
      <c r="N191" s="2" t="s">
        <v>112</v>
      </c>
      <c r="O191" s="2" t="s">
        <v>2224</v>
      </c>
      <c r="P191" s="2" t="s">
        <v>114</v>
      </c>
      <c r="Q191" s="2" t="s">
        <v>179</v>
      </c>
      <c r="R191" s="2" t="s">
        <v>180</v>
      </c>
      <c r="S191" s="4" t="s">
        <v>117</v>
      </c>
      <c r="T191" s="2" t="s">
        <v>118</v>
      </c>
      <c r="U191" s="2" t="s">
        <v>2213</v>
      </c>
      <c r="V191" s="2" t="s">
        <v>2214</v>
      </c>
      <c r="W191" s="7">
        <v>518923</v>
      </c>
      <c r="X191" s="7">
        <v>0</v>
      </c>
      <c r="Y191" s="7">
        <v>518923</v>
      </c>
      <c r="Z191" s="7">
        <v>518923</v>
      </c>
      <c r="AA191" s="2" t="s">
        <v>34</v>
      </c>
      <c r="AB191" s="2" t="s">
        <v>36</v>
      </c>
      <c r="AC191" s="2" t="s">
        <v>121</v>
      </c>
      <c r="AD191" s="2" t="s">
        <v>2294</v>
      </c>
      <c r="AE191" s="2" t="s">
        <v>2216</v>
      </c>
      <c r="AF191" s="2" t="s">
        <v>2216</v>
      </c>
      <c r="AG191" s="2" t="s">
        <v>2295</v>
      </c>
      <c r="AH191" s="2" t="s">
        <v>2296</v>
      </c>
      <c r="AI191" s="2" t="s">
        <v>2297</v>
      </c>
      <c r="AJ191" s="2" t="s">
        <v>1435</v>
      </c>
      <c r="AK191" s="2"/>
      <c r="AL191" s="2"/>
      <c r="AM191" s="2" t="s">
        <v>150</v>
      </c>
      <c r="AN191" s="2" t="s">
        <v>1192</v>
      </c>
      <c r="AO191" s="2" t="s">
        <v>1193</v>
      </c>
      <c r="AP191" s="2" t="s">
        <v>2298</v>
      </c>
      <c r="AQ191" t="str">
        <f t="shared" si="3"/>
        <v>1182724A-02-02-02-010RECURSOS CORRIENTES</v>
      </c>
      <c r="AR191" t="s">
        <v>2299</v>
      </c>
      <c r="AS191" s="5">
        <v>518923</v>
      </c>
      <c r="AT191" s="5">
        <v>518923</v>
      </c>
    </row>
    <row r="192" spans="1:46" ht="20.100000000000001" customHeight="1">
      <c r="A192" s="10" t="e">
        <f>VLOOKUP(B192,#REF!,2,FALSE)</f>
        <v>#REF!</v>
      </c>
      <c r="B192" s="10" t="e">
        <f>VLOOKUP(U192,#REF!,4,FALSE)</f>
        <v>#REF!</v>
      </c>
      <c r="C192" s="12">
        <v>1182724</v>
      </c>
      <c r="D192" s="9" t="s">
        <v>103</v>
      </c>
      <c r="E192" s="2" t="s">
        <v>2292</v>
      </c>
      <c r="F192" s="2" t="s">
        <v>105</v>
      </c>
      <c r="G192" s="3" t="s">
        <v>2293</v>
      </c>
      <c r="H192" s="3" t="s">
        <v>138</v>
      </c>
      <c r="I192" s="3" t="s">
        <v>2293</v>
      </c>
      <c r="J192" s="4" t="s">
        <v>108</v>
      </c>
      <c r="K192" s="2" t="s">
        <v>2222</v>
      </c>
      <c r="L192" s="2" t="s">
        <v>2223</v>
      </c>
      <c r="M192" s="2" t="s">
        <v>111</v>
      </c>
      <c r="N192" s="2" t="s">
        <v>112</v>
      </c>
      <c r="O192" s="2" t="s">
        <v>2224</v>
      </c>
      <c r="P192" s="2" t="s">
        <v>114</v>
      </c>
      <c r="Q192" s="2" t="s">
        <v>179</v>
      </c>
      <c r="R192" s="2" t="s">
        <v>180</v>
      </c>
      <c r="S192" s="4" t="s">
        <v>117</v>
      </c>
      <c r="T192" s="2" t="s">
        <v>118</v>
      </c>
      <c r="U192" s="2" t="s">
        <v>1980</v>
      </c>
      <c r="V192" s="2" t="s">
        <v>1981</v>
      </c>
      <c r="W192" s="7">
        <v>60000</v>
      </c>
      <c r="X192" s="7">
        <v>0</v>
      </c>
      <c r="Y192" s="7">
        <v>60000</v>
      </c>
      <c r="Z192" s="7">
        <v>60000</v>
      </c>
      <c r="AA192" s="2" t="s">
        <v>34</v>
      </c>
      <c r="AB192" s="2" t="s">
        <v>36</v>
      </c>
      <c r="AC192" s="2" t="s">
        <v>121</v>
      </c>
      <c r="AD192" s="2" t="s">
        <v>2294</v>
      </c>
      <c r="AE192" s="2" t="s">
        <v>2216</v>
      </c>
      <c r="AF192" s="2" t="s">
        <v>2216</v>
      </c>
      <c r="AG192" s="2" t="s">
        <v>2295</v>
      </c>
      <c r="AH192" s="2" t="s">
        <v>2296</v>
      </c>
      <c r="AI192" s="2" t="s">
        <v>2297</v>
      </c>
      <c r="AJ192" s="2" t="s">
        <v>1435</v>
      </c>
      <c r="AK192" s="2"/>
      <c r="AL192" s="2"/>
      <c r="AM192" s="2" t="s">
        <v>150</v>
      </c>
      <c r="AN192" s="2" t="s">
        <v>1192</v>
      </c>
      <c r="AO192" s="2" t="s">
        <v>1193</v>
      </c>
      <c r="AP192" s="2" t="s">
        <v>2298</v>
      </c>
      <c r="AQ192" t="str">
        <f t="shared" si="3"/>
        <v>1182724A-02-02-02-006-004RECURSOS CORRIENTES</v>
      </c>
      <c r="AR192" t="s">
        <v>2300</v>
      </c>
      <c r="AS192" s="5">
        <v>60000</v>
      </c>
      <c r="AT192" s="5">
        <v>60000</v>
      </c>
    </row>
    <row r="193" spans="1:46" ht="20.100000000000001" customHeight="1">
      <c r="A193" s="10" t="e">
        <f>VLOOKUP(B193,#REF!,2,FALSE)</f>
        <v>#REF!</v>
      </c>
      <c r="B193" s="10" t="e">
        <f>VLOOKUP(U193,#REF!,4,FALSE)</f>
        <v>#REF!</v>
      </c>
      <c r="C193" s="12">
        <v>1182824</v>
      </c>
      <c r="D193" s="9" t="s">
        <v>103</v>
      </c>
      <c r="E193" s="2" t="s">
        <v>2292</v>
      </c>
      <c r="F193" s="2" t="s">
        <v>105</v>
      </c>
      <c r="G193" s="3" t="s">
        <v>2301</v>
      </c>
      <c r="H193" s="3" t="s">
        <v>138</v>
      </c>
      <c r="I193" s="3" t="s">
        <v>2301</v>
      </c>
      <c r="J193" s="4" t="s">
        <v>108</v>
      </c>
      <c r="K193" s="2" t="s">
        <v>2302</v>
      </c>
      <c r="L193" s="2" t="s">
        <v>2303</v>
      </c>
      <c r="M193" s="2" t="s">
        <v>111</v>
      </c>
      <c r="N193" s="2" t="s">
        <v>112</v>
      </c>
      <c r="O193" s="2" t="s">
        <v>2304</v>
      </c>
      <c r="P193" s="2" t="s">
        <v>114</v>
      </c>
      <c r="Q193" s="2" t="s">
        <v>199</v>
      </c>
      <c r="R193" s="2" t="s">
        <v>200</v>
      </c>
      <c r="S193" s="4" t="s">
        <v>117</v>
      </c>
      <c r="T193" s="2" t="s">
        <v>118</v>
      </c>
      <c r="U193" s="2" t="s">
        <v>2213</v>
      </c>
      <c r="V193" s="2" t="s">
        <v>2214</v>
      </c>
      <c r="W193" s="7">
        <v>726492</v>
      </c>
      <c r="X193" s="7">
        <v>0</v>
      </c>
      <c r="Y193" s="7">
        <v>726492</v>
      </c>
      <c r="Z193" s="7">
        <v>726492</v>
      </c>
      <c r="AA193" s="2" t="s">
        <v>34</v>
      </c>
      <c r="AB193" s="2" t="s">
        <v>36</v>
      </c>
      <c r="AC193" s="2" t="s">
        <v>121</v>
      </c>
      <c r="AD193" s="2" t="s">
        <v>2305</v>
      </c>
      <c r="AE193" s="2" t="s">
        <v>2216</v>
      </c>
      <c r="AF193" s="2" t="s">
        <v>2216</v>
      </c>
      <c r="AG193" s="2" t="s">
        <v>2306</v>
      </c>
      <c r="AH193" s="2" t="s">
        <v>2307</v>
      </c>
      <c r="AI193" s="2" t="s">
        <v>2297</v>
      </c>
      <c r="AJ193" s="2" t="s">
        <v>2308</v>
      </c>
      <c r="AK193" s="2"/>
      <c r="AL193" s="2"/>
      <c r="AM193" s="2" t="s">
        <v>1172</v>
      </c>
      <c r="AN193" s="2" t="s">
        <v>1192</v>
      </c>
      <c r="AO193" s="2" t="s">
        <v>1193</v>
      </c>
      <c r="AP193" s="2" t="s">
        <v>2309</v>
      </c>
      <c r="AQ193" t="str">
        <f t="shared" si="3"/>
        <v>1182824A-02-02-02-010RECURSOS CORRIENTES</v>
      </c>
      <c r="AR193" t="s">
        <v>2310</v>
      </c>
      <c r="AS193" s="5">
        <v>726492</v>
      </c>
      <c r="AT193" s="5">
        <v>726492</v>
      </c>
    </row>
    <row r="194" spans="1:46" ht="20.100000000000001" customHeight="1">
      <c r="A194" s="10" t="e">
        <f>VLOOKUP(B194,#REF!,2,FALSE)</f>
        <v>#REF!</v>
      </c>
      <c r="B194" s="10" t="e">
        <f>VLOOKUP(U194,#REF!,4,FALSE)</f>
        <v>#REF!</v>
      </c>
      <c r="C194" s="12">
        <v>1182924</v>
      </c>
      <c r="D194" s="9" t="s">
        <v>103</v>
      </c>
      <c r="E194" s="2" t="s">
        <v>2311</v>
      </c>
      <c r="F194" s="2" t="s">
        <v>105</v>
      </c>
      <c r="G194" s="3" t="s">
        <v>1577</v>
      </c>
      <c r="H194" s="3" t="s">
        <v>138</v>
      </c>
      <c r="I194" s="3" t="s">
        <v>1577</v>
      </c>
      <c r="J194" s="4" t="s">
        <v>108</v>
      </c>
      <c r="K194" s="2" t="s">
        <v>1567</v>
      </c>
      <c r="L194" s="2" t="s">
        <v>1568</v>
      </c>
      <c r="M194" s="2" t="s">
        <v>111</v>
      </c>
      <c r="N194" s="2" t="s">
        <v>112</v>
      </c>
      <c r="O194" s="2" t="s">
        <v>1569</v>
      </c>
      <c r="P194" s="2" t="s">
        <v>114</v>
      </c>
      <c r="Q194" s="2" t="s">
        <v>199</v>
      </c>
      <c r="R194" s="2" t="s">
        <v>200</v>
      </c>
      <c r="S194" s="4" t="s">
        <v>117</v>
      </c>
      <c r="T194" s="2" t="s">
        <v>118</v>
      </c>
      <c r="U194" s="2" t="s">
        <v>2213</v>
      </c>
      <c r="V194" s="2" t="s">
        <v>2214</v>
      </c>
      <c r="W194" s="7">
        <v>403381</v>
      </c>
      <c r="X194" s="7">
        <v>0</v>
      </c>
      <c r="Y194" s="7">
        <v>403381</v>
      </c>
      <c r="Z194" s="7">
        <v>403381</v>
      </c>
      <c r="AA194" s="2" t="s">
        <v>34</v>
      </c>
      <c r="AB194" s="2" t="s">
        <v>36</v>
      </c>
      <c r="AC194" s="2" t="s">
        <v>121</v>
      </c>
      <c r="AD194" s="2" t="s">
        <v>2312</v>
      </c>
      <c r="AE194" s="2" t="s">
        <v>2216</v>
      </c>
      <c r="AF194" s="2" t="s">
        <v>2216</v>
      </c>
      <c r="AG194" s="2" t="s">
        <v>2313</v>
      </c>
      <c r="AH194" s="2" t="s">
        <v>2314</v>
      </c>
      <c r="AI194" s="2" t="s">
        <v>2297</v>
      </c>
      <c r="AJ194" s="2" t="s">
        <v>2315</v>
      </c>
      <c r="AK194" s="2"/>
      <c r="AL194" s="2"/>
      <c r="AM194" s="2" t="s">
        <v>166</v>
      </c>
      <c r="AN194" s="2" t="s">
        <v>1192</v>
      </c>
      <c r="AO194" s="2" t="s">
        <v>1193</v>
      </c>
      <c r="AP194" s="2" t="s">
        <v>2316</v>
      </c>
      <c r="AQ194" t="str">
        <f t="shared" si="3"/>
        <v>1182924A-02-02-02-010RECURSOS CORRIENTES</v>
      </c>
      <c r="AR194" t="s">
        <v>2317</v>
      </c>
      <c r="AS194" s="5">
        <v>403381</v>
      </c>
      <c r="AT194" s="5">
        <v>403381</v>
      </c>
    </row>
    <row r="195" spans="1:46" ht="20.100000000000001" customHeight="1">
      <c r="A195" s="10" t="e">
        <f>VLOOKUP(B195,#REF!,2,FALSE)</f>
        <v>#REF!</v>
      </c>
      <c r="B195" s="10" t="e">
        <f>VLOOKUP(U195,#REF!,4,FALSE)</f>
        <v>#REF!</v>
      </c>
      <c r="C195" s="12">
        <v>1183024</v>
      </c>
      <c r="D195" s="9" t="s">
        <v>103</v>
      </c>
      <c r="E195" s="2" t="s">
        <v>2311</v>
      </c>
      <c r="F195" s="2" t="s">
        <v>105</v>
      </c>
      <c r="G195" s="3" t="s">
        <v>1577</v>
      </c>
      <c r="H195" s="3" t="s">
        <v>138</v>
      </c>
      <c r="I195" s="3" t="s">
        <v>1577</v>
      </c>
      <c r="J195" s="4" t="s">
        <v>108</v>
      </c>
      <c r="K195" s="2" t="s">
        <v>1567</v>
      </c>
      <c r="L195" s="2" t="s">
        <v>1568</v>
      </c>
      <c r="M195" s="2" t="s">
        <v>111</v>
      </c>
      <c r="N195" s="2" t="s">
        <v>112</v>
      </c>
      <c r="O195" s="2" t="s">
        <v>1569</v>
      </c>
      <c r="P195" s="2" t="s">
        <v>114</v>
      </c>
      <c r="Q195" s="2" t="s">
        <v>199</v>
      </c>
      <c r="R195" s="2" t="s">
        <v>200</v>
      </c>
      <c r="S195" s="4" t="s">
        <v>117</v>
      </c>
      <c r="T195" s="2" t="s">
        <v>118</v>
      </c>
      <c r="U195" s="2" t="s">
        <v>2213</v>
      </c>
      <c r="V195" s="2" t="s">
        <v>2214</v>
      </c>
      <c r="W195" s="7">
        <v>403381</v>
      </c>
      <c r="X195" s="7">
        <v>0</v>
      </c>
      <c r="Y195" s="7">
        <v>403381</v>
      </c>
      <c r="Z195" s="7">
        <v>403381</v>
      </c>
      <c r="AA195" s="2" t="s">
        <v>34</v>
      </c>
      <c r="AB195" s="2" t="s">
        <v>36</v>
      </c>
      <c r="AC195" s="2" t="s">
        <v>121</v>
      </c>
      <c r="AD195" s="2" t="s">
        <v>2318</v>
      </c>
      <c r="AE195" s="2" t="s">
        <v>2216</v>
      </c>
      <c r="AF195" s="2" t="s">
        <v>2216</v>
      </c>
      <c r="AG195" s="2" t="s">
        <v>2319</v>
      </c>
      <c r="AH195" s="2" t="s">
        <v>2320</v>
      </c>
      <c r="AI195" s="2" t="s">
        <v>2297</v>
      </c>
      <c r="AJ195" s="2" t="s">
        <v>2321</v>
      </c>
      <c r="AK195" s="2"/>
      <c r="AL195" s="2"/>
      <c r="AM195" s="2" t="s">
        <v>731</v>
      </c>
      <c r="AN195" s="2" t="s">
        <v>1192</v>
      </c>
      <c r="AO195" s="2" t="s">
        <v>1193</v>
      </c>
      <c r="AP195" s="2" t="s">
        <v>2322</v>
      </c>
      <c r="AQ195" t="str">
        <f t="shared" si="3"/>
        <v>1183024A-02-02-02-010RECURSOS CORRIENTES</v>
      </c>
      <c r="AR195" t="s">
        <v>2323</v>
      </c>
      <c r="AS195" s="5">
        <v>403381</v>
      </c>
      <c r="AT195" s="5">
        <v>403381</v>
      </c>
    </row>
    <row r="196" spans="1:46" ht="20.100000000000001" customHeight="1">
      <c r="A196" s="10" t="e">
        <f>VLOOKUP(B196,#REF!,2,FALSE)</f>
        <v>#REF!</v>
      </c>
      <c r="B196" s="10" t="e">
        <f>VLOOKUP(U196,#REF!,4,FALSE)</f>
        <v>#REF!</v>
      </c>
      <c r="C196" s="12">
        <v>1183124</v>
      </c>
      <c r="D196" s="9" t="s">
        <v>103</v>
      </c>
      <c r="E196" s="2" t="s">
        <v>2311</v>
      </c>
      <c r="F196" s="2" t="s">
        <v>105</v>
      </c>
      <c r="G196" s="3" t="s">
        <v>2324</v>
      </c>
      <c r="H196" s="3" t="s">
        <v>138</v>
      </c>
      <c r="I196" s="3" t="s">
        <v>2324</v>
      </c>
      <c r="J196" s="4" t="s">
        <v>108</v>
      </c>
      <c r="K196" s="2" t="s">
        <v>2222</v>
      </c>
      <c r="L196" s="2" t="s">
        <v>2223</v>
      </c>
      <c r="M196" s="2" t="s">
        <v>111</v>
      </c>
      <c r="N196" s="2" t="s">
        <v>112</v>
      </c>
      <c r="O196" s="2" t="s">
        <v>2224</v>
      </c>
      <c r="P196" s="2" t="s">
        <v>114</v>
      </c>
      <c r="Q196" s="2" t="s">
        <v>179</v>
      </c>
      <c r="R196" s="2" t="s">
        <v>180</v>
      </c>
      <c r="S196" s="4" t="s">
        <v>117</v>
      </c>
      <c r="T196" s="2" t="s">
        <v>118</v>
      </c>
      <c r="U196" s="2" t="s">
        <v>1980</v>
      </c>
      <c r="V196" s="2" t="s">
        <v>1981</v>
      </c>
      <c r="W196" s="7">
        <v>75000</v>
      </c>
      <c r="X196" s="7">
        <v>0</v>
      </c>
      <c r="Y196" s="7">
        <v>75000</v>
      </c>
      <c r="Z196" s="7">
        <v>75000</v>
      </c>
      <c r="AA196" s="2" t="s">
        <v>34</v>
      </c>
      <c r="AB196" s="2" t="s">
        <v>36</v>
      </c>
      <c r="AC196" s="2" t="s">
        <v>121</v>
      </c>
      <c r="AD196" s="2" t="s">
        <v>2325</v>
      </c>
      <c r="AE196" s="2" t="s">
        <v>2216</v>
      </c>
      <c r="AF196" s="2" t="s">
        <v>2216</v>
      </c>
      <c r="AG196" s="2" t="s">
        <v>2326</v>
      </c>
      <c r="AH196" s="2" t="s">
        <v>2327</v>
      </c>
      <c r="AI196" s="2" t="s">
        <v>2297</v>
      </c>
      <c r="AJ196" s="2" t="s">
        <v>1472</v>
      </c>
      <c r="AK196" s="2"/>
      <c r="AL196" s="2"/>
      <c r="AM196" s="2" t="s">
        <v>1461</v>
      </c>
      <c r="AN196" s="2" t="s">
        <v>1192</v>
      </c>
      <c r="AO196" s="2" t="s">
        <v>1193</v>
      </c>
      <c r="AP196" s="2" t="s">
        <v>2328</v>
      </c>
      <c r="AQ196" t="str">
        <f t="shared" si="3"/>
        <v>1183124A-02-02-02-006-004RECURSOS CORRIENTES</v>
      </c>
      <c r="AR196" t="s">
        <v>2329</v>
      </c>
      <c r="AS196" s="5">
        <v>75000</v>
      </c>
      <c r="AT196" s="5">
        <v>75000</v>
      </c>
    </row>
    <row r="197" spans="1:46" ht="20.100000000000001" customHeight="1">
      <c r="A197" s="10" t="e">
        <f>VLOOKUP(B197,#REF!,2,FALSE)</f>
        <v>#REF!</v>
      </c>
      <c r="B197" s="10" t="e">
        <f>VLOOKUP(U197,#REF!,4,FALSE)</f>
        <v>#REF!</v>
      </c>
      <c r="C197" s="12">
        <v>1183124</v>
      </c>
      <c r="D197" s="9" t="s">
        <v>103</v>
      </c>
      <c r="E197" s="2" t="s">
        <v>2311</v>
      </c>
      <c r="F197" s="2" t="s">
        <v>105</v>
      </c>
      <c r="G197" s="3" t="s">
        <v>2324</v>
      </c>
      <c r="H197" s="3" t="s">
        <v>138</v>
      </c>
      <c r="I197" s="3" t="s">
        <v>2324</v>
      </c>
      <c r="J197" s="4" t="s">
        <v>108</v>
      </c>
      <c r="K197" s="2" t="s">
        <v>2222</v>
      </c>
      <c r="L197" s="2" t="s">
        <v>2223</v>
      </c>
      <c r="M197" s="2" t="s">
        <v>111</v>
      </c>
      <c r="N197" s="2" t="s">
        <v>112</v>
      </c>
      <c r="O197" s="2" t="s">
        <v>2224</v>
      </c>
      <c r="P197" s="2" t="s">
        <v>114</v>
      </c>
      <c r="Q197" s="2" t="s">
        <v>179</v>
      </c>
      <c r="R197" s="2" t="s">
        <v>180</v>
      </c>
      <c r="S197" s="4" t="s">
        <v>117</v>
      </c>
      <c r="T197" s="2" t="s">
        <v>118</v>
      </c>
      <c r="U197" s="2" t="s">
        <v>2213</v>
      </c>
      <c r="V197" s="2" t="s">
        <v>2214</v>
      </c>
      <c r="W197" s="7">
        <v>726492</v>
      </c>
      <c r="X197" s="7">
        <v>0</v>
      </c>
      <c r="Y197" s="7">
        <v>726492</v>
      </c>
      <c r="Z197" s="7">
        <v>726492</v>
      </c>
      <c r="AA197" s="2" t="s">
        <v>34</v>
      </c>
      <c r="AB197" s="2" t="s">
        <v>36</v>
      </c>
      <c r="AC197" s="2" t="s">
        <v>121</v>
      </c>
      <c r="AD197" s="2" t="s">
        <v>2325</v>
      </c>
      <c r="AE197" s="2" t="s">
        <v>2216</v>
      </c>
      <c r="AF197" s="2" t="s">
        <v>2216</v>
      </c>
      <c r="AG197" s="2" t="s">
        <v>2326</v>
      </c>
      <c r="AH197" s="2" t="s">
        <v>2327</v>
      </c>
      <c r="AI197" s="2" t="s">
        <v>2297</v>
      </c>
      <c r="AJ197" s="2" t="s">
        <v>1472</v>
      </c>
      <c r="AK197" s="2"/>
      <c r="AL197" s="2"/>
      <c r="AM197" s="2" t="s">
        <v>1461</v>
      </c>
      <c r="AN197" s="2" t="s">
        <v>1192</v>
      </c>
      <c r="AO197" s="2" t="s">
        <v>1193</v>
      </c>
      <c r="AP197" s="2" t="s">
        <v>2328</v>
      </c>
      <c r="AQ197" t="str">
        <f t="shared" ref="AQ197:AQ216" si="4">CONCATENATE(C197,U197,AC197)</f>
        <v>1183124A-02-02-02-010RECURSOS CORRIENTES</v>
      </c>
      <c r="AR197" t="s">
        <v>2330</v>
      </c>
      <c r="AS197" s="5">
        <v>726492</v>
      </c>
      <c r="AT197" s="5">
        <v>726492</v>
      </c>
    </row>
    <row r="198" spans="1:46" ht="20.100000000000001" customHeight="1">
      <c r="A198" s="10" t="e">
        <f>VLOOKUP(B198,#REF!,2,FALSE)</f>
        <v>#REF!</v>
      </c>
      <c r="B198" s="10" t="e">
        <f>VLOOKUP(U198,#REF!,4,FALSE)</f>
        <v>#REF!</v>
      </c>
      <c r="C198" s="12">
        <v>1183224</v>
      </c>
      <c r="D198" s="9" t="s">
        <v>103</v>
      </c>
      <c r="E198" s="2" t="s">
        <v>2331</v>
      </c>
      <c r="F198" s="2" t="s">
        <v>105</v>
      </c>
      <c r="G198" s="3" t="s">
        <v>2324</v>
      </c>
      <c r="H198" s="3" t="s">
        <v>138</v>
      </c>
      <c r="I198" s="3" t="s">
        <v>2324</v>
      </c>
      <c r="J198" s="4" t="s">
        <v>108</v>
      </c>
      <c r="K198" s="2" t="s">
        <v>2210</v>
      </c>
      <c r="L198" s="2" t="s">
        <v>2211</v>
      </c>
      <c r="M198" s="2" t="s">
        <v>111</v>
      </c>
      <c r="N198" s="2" t="s">
        <v>112</v>
      </c>
      <c r="O198" s="2" t="s">
        <v>2212</v>
      </c>
      <c r="P198" s="2" t="s">
        <v>114</v>
      </c>
      <c r="Q198" s="2" t="s">
        <v>349</v>
      </c>
      <c r="R198" s="2" t="s">
        <v>350</v>
      </c>
      <c r="S198" s="4" t="s">
        <v>117</v>
      </c>
      <c r="T198" s="2" t="s">
        <v>118</v>
      </c>
      <c r="U198" s="2" t="s">
        <v>2213</v>
      </c>
      <c r="V198" s="2" t="s">
        <v>2214</v>
      </c>
      <c r="W198" s="7">
        <v>726492</v>
      </c>
      <c r="X198" s="7">
        <v>0</v>
      </c>
      <c r="Y198" s="7">
        <v>726492</v>
      </c>
      <c r="Z198" s="7">
        <v>726492</v>
      </c>
      <c r="AA198" s="2" t="s">
        <v>34</v>
      </c>
      <c r="AB198" s="2" t="s">
        <v>36</v>
      </c>
      <c r="AC198" s="2" t="s">
        <v>121</v>
      </c>
      <c r="AD198" s="2" t="s">
        <v>2332</v>
      </c>
      <c r="AE198" s="2" t="s">
        <v>2216</v>
      </c>
      <c r="AF198" s="2" t="s">
        <v>2216</v>
      </c>
      <c r="AG198" s="2" t="s">
        <v>2333</v>
      </c>
      <c r="AH198" s="2" t="s">
        <v>2334</v>
      </c>
      <c r="AI198" s="2" t="s">
        <v>2297</v>
      </c>
      <c r="AJ198" s="2" t="s">
        <v>1499</v>
      </c>
      <c r="AK198" s="2"/>
      <c r="AL198" s="2"/>
      <c r="AM198" s="2" t="s">
        <v>1461</v>
      </c>
      <c r="AN198" s="2" t="s">
        <v>1192</v>
      </c>
      <c r="AO198" s="2" t="s">
        <v>1193</v>
      </c>
      <c r="AP198" s="2" t="s">
        <v>2328</v>
      </c>
      <c r="AQ198" t="str">
        <f t="shared" si="4"/>
        <v>1183224A-02-02-02-010RECURSOS CORRIENTES</v>
      </c>
      <c r="AR198" t="s">
        <v>2335</v>
      </c>
      <c r="AS198" s="5">
        <v>726492</v>
      </c>
      <c r="AT198" s="5">
        <v>726492</v>
      </c>
    </row>
    <row r="199" spans="1:46" ht="20.100000000000001" customHeight="1">
      <c r="A199" s="10" t="e">
        <f>VLOOKUP(B199,#REF!,2,FALSE)</f>
        <v>#REF!</v>
      </c>
      <c r="B199" s="10" t="e">
        <f>VLOOKUP(U199,#REF!,4,FALSE)</f>
        <v>#REF!</v>
      </c>
      <c r="C199" s="12">
        <v>1183224</v>
      </c>
      <c r="D199" s="9" t="s">
        <v>103</v>
      </c>
      <c r="E199" s="2" t="s">
        <v>2331</v>
      </c>
      <c r="F199" s="2" t="s">
        <v>105</v>
      </c>
      <c r="G199" s="3" t="s">
        <v>2324</v>
      </c>
      <c r="H199" s="3" t="s">
        <v>138</v>
      </c>
      <c r="I199" s="3" t="s">
        <v>2324</v>
      </c>
      <c r="J199" s="4" t="s">
        <v>108</v>
      </c>
      <c r="K199" s="2" t="s">
        <v>2210</v>
      </c>
      <c r="L199" s="2" t="s">
        <v>2211</v>
      </c>
      <c r="M199" s="2" t="s">
        <v>111</v>
      </c>
      <c r="N199" s="2" t="s">
        <v>112</v>
      </c>
      <c r="O199" s="2" t="s">
        <v>2212</v>
      </c>
      <c r="P199" s="2" t="s">
        <v>114</v>
      </c>
      <c r="Q199" s="2" t="s">
        <v>349</v>
      </c>
      <c r="R199" s="2" t="s">
        <v>350</v>
      </c>
      <c r="S199" s="4" t="s">
        <v>117</v>
      </c>
      <c r="T199" s="2" t="s">
        <v>118</v>
      </c>
      <c r="U199" s="2" t="s">
        <v>1980</v>
      </c>
      <c r="V199" s="2" t="s">
        <v>1981</v>
      </c>
      <c r="W199" s="7">
        <v>75000</v>
      </c>
      <c r="X199" s="7">
        <v>0</v>
      </c>
      <c r="Y199" s="7">
        <v>75000</v>
      </c>
      <c r="Z199" s="7">
        <v>75000</v>
      </c>
      <c r="AA199" s="2" t="s">
        <v>34</v>
      </c>
      <c r="AB199" s="2" t="s">
        <v>36</v>
      </c>
      <c r="AC199" s="2" t="s">
        <v>121</v>
      </c>
      <c r="AD199" s="2" t="s">
        <v>2332</v>
      </c>
      <c r="AE199" s="2" t="s">
        <v>2216</v>
      </c>
      <c r="AF199" s="2" t="s">
        <v>2216</v>
      </c>
      <c r="AG199" s="2" t="s">
        <v>2333</v>
      </c>
      <c r="AH199" s="2" t="s">
        <v>2334</v>
      </c>
      <c r="AI199" s="2" t="s">
        <v>2297</v>
      </c>
      <c r="AJ199" s="2" t="s">
        <v>1499</v>
      </c>
      <c r="AK199" s="2"/>
      <c r="AL199" s="2"/>
      <c r="AM199" s="2" t="s">
        <v>1461</v>
      </c>
      <c r="AN199" s="2" t="s">
        <v>1192</v>
      </c>
      <c r="AO199" s="2" t="s">
        <v>1193</v>
      </c>
      <c r="AP199" s="2" t="s">
        <v>2328</v>
      </c>
      <c r="AQ199" t="str">
        <f t="shared" si="4"/>
        <v>1183224A-02-02-02-006-004RECURSOS CORRIENTES</v>
      </c>
      <c r="AR199" t="s">
        <v>2336</v>
      </c>
      <c r="AS199" s="5">
        <v>75000</v>
      </c>
      <c r="AT199" s="5">
        <v>75000</v>
      </c>
    </row>
    <row r="200" spans="1:46" ht="20.100000000000001" customHeight="1">
      <c r="A200" s="10" t="e">
        <f>VLOOKUP(B200,#REF!,2,FALSE)</f>
        <v>#REF!</v>
      </c>
      <c r="B200" s="10" t="e">
        <f>VLOOKUP(U200,#REF!,4,FALSE)</f>
        <v>#REF!</v>
      </c>
      <c r="C200" s="12">
        <v>1183324</v>
      </c>
      <c r="D200" s="9" t="s">
        <v>103</v>
      </c>
      <c r="E200" s="2" t="s">
        <v>2331</v>
      </c>
      <c r="F200" s="2" t="s">
        <v>105</v>
      </c>
      <c r="G200" s="3" t="s">
        <v>2337</v>
      </c>
      <c r="H200" s="3" t="s">
        <v>138</v>
      </c>
      <c r="I200" s="3" t="s">
        <v>2337</v>
      </c>
      <c r="J200" s="4" t="s">
        <v>108</v>
      </c>
      <c r="K200" s="2" t="s">
        <v>2338</v>
      </c>
      <c r="L200" s="2" t="s">
        <v>2339</v>
      </c>
      <c r="M200" s="2" t="s">
        <v>111</v>
      </c>
      <c r="N200" s="2" t="s">
        <v>112</v>
      </c>
      <c r="O200" s="2" t="s">
        <v>2340</v>
      </c>
      <c r="P200" s="2" t="s">
        <v>114</v>
      </c>
      <c r="Q200" s="2" t="s">
        <v>311</v>
      </c>
      <c r="R200" s="2" t="s">
        <v>312</v>
      </c>
      <c r="S200" s="4" t="s">
        <v>117</v>
      </c>
      <c r="T200" s="2" t="s">
        <v>118</v>
      </c>
      <c r="U200" s="2" t="s">
        <v>2213</v>
      </c>
      <c r="V200" s="2" t="s">
        <v>2214</v>
      </c>
      <c r="W200" s="7">
        <v>934061</v>
      </c>
      <c r="X200" s="7">
        <v>0</v>
      </c>
      <c r="Y200" s="7">
        <v>934061</v>
      </c>
      <c r="Z200" s="7">
        <v>934061</v>
      </c>
      <c r="AA200" s="2" t="s">
        <v>34</v>
      </c>
      <c r="AB200" s="2" t="s">
        <v>36</v>
      </c>
      <c r="AC200" s="2" t="s">
        <v>121</v>
      </c>
      <c r="AD200" s="2" t="s">
        <v>2341</v>
      </c>
      <c r="AE200" s="2" t="s">
        <v>2216</v>
      </c>
      <c r="AF200" s="2" t="s">
        <v>2216</v>
      </c>
      <c r="AG200" s="2" t="s">
        <v>2342</v>
      </c>
      <c r="AH200" s="2" t="s">
        <v>2343</v>
      </c>
      <c r="AI200" s="2" t="s">
        <v>2297</v>
      </c>
      <c r="AJ200" s="2" t="s">
        <v>1528</v>
      </c>
      <c r="AK200" s="2"/>
      <c r="AL200" s="2"/>
      <c r="AM200" s="2" t="s">
        <v>1418</v>
      </c>
      <c r="AN200" s="2" t="s">
        <v>1192</v>
      </c>
      <c r="AO200" s="2" t="s">
        <v>1193</v>
      </c>
      <c r="AP200" s="2" t="s">
        <v>2344</v>
      </c>
      <c r="AQ200" t="str">
        <f t="shared" si="4"/>
        <v>1183324A-02-02-02-010RECURSOS CORRIENTES</v>
      </c>
      <c r="AR200" t="s">
        <v>2345</v>
      </c>
      <c r="AS200" s="5">
        <v>934061</v>
      </c>
      <c r="AT200" s="5">
        <v>934061</v>
      </c>
    </row>
    <row r="201" spans="1:46" ht="20.100000000000001" customHeight="1">
      <c r="A201" s="10" t="e">
        <f>VLOOKUP(B201,#REF!,2,FALSE)</f>
        <v>#REF!</v>
      </c>
      <c r="B201" s="10" t="e">
        <f>VLOOKUP(U201,#REF!,4,FALSE)</f>
        <v>#REF!</v>
      </c>
      <c r="C201" s="12">
        <v>1183424</v>
      </c>
      <c r="D201" s="9" t="s">
        <v>103</v>
      </c>
      <c r="E201" s="2" t="s">
        <v>2346</v>
      </c>
      <c r="F201" s="2" t="s">
        <v>105</v>
      </c>
      <c r="G201" s="3" t="s">
        <v>2347</v>
      </c>
      <c r="H201" s="3" t="s">
        <v>138</v>
      </c>
      <c r="I201" s="3" t="s">
        <v>2347</v>
      </c>
      <c r="J201" s="4" t="s">
        <v>108</v>
      </c>
      <c r="K201" s="2" t="s">
        <v>2210</v>
      </c>
      <c r="L201" s="2" t="s">
        <v>2211</v>
      </c>
      <c r="M201" s="2" t="s">
        <v>111</v>
      </c>
      <c r="N201" s="2" t="s">
        <v>112</v>
      </c>
      <c r="O201" s="2" t="s">
        <v>2212</v>
      </c>
      <c r="P201" s="2" t="s">
        <v>114</v>
      </c>
      <c r="Q201" s="2" t="s">
        <v>349</v>
      </c>
      <c r="R201" s="2" t="s">
        <v>350</v>
      </c>
      <c r="S201" s="4" t="s">
        <v>117</v>
      </c>
      <c r="T201" s="2" t="s">
        <v>118</v>
      </c>
      <c r="U201" s="2" t="s">
        <v>2213</v>
      </c>
      <c r="V201" s="2" t="s">
        <v>2214</v>
      </c>
      <c r="W201" s="7">
        <v>103785</v>
      </c>
      <c r="X201" s="7">
        <v>0</v>
      </c>
      <c r="Y201" s="7">
        <v>103785</v>
      </c>
      <c r="Z201" s="7">
        <v>103785</v>
      </c>
      <c r="AA201" s="2" t="s">
        <v>34</v>
      </c>
      <c r="AB201" s="2" t="s">
        <v>36</v>
      </c>
      <c r="AC201" s="2" t="s">
        <v>121</v>
      </c>
      <c r="AD201" s="2" t="s">
        <v>2348</v>
      </c>
      <c r="AE201" s="2" t="s">
        <v>2216</v>
      </c>
      <c r="AF201" s="2" t="s">
        <v>2216</v>
      </c>
      <c r="AG201" s="2" t="s">
        <v>2349</v>
      </c>
      <c r="AH201" s="2" t="s">
        <v>2350</v>
      </c>
      <c r="AI201" s="2" t="s">
        <v>2297</v>
      </c>
      <c r="AJ201" s="2" t="s">
        <v>1535</v>
      </c>
      <c r="AK201" s="2"/>
      <c r="AL201" s="2"/>
      <c r="AM201" s="2" t="s">
        <v>147</v>
      </c>
      <c r="AN201" s="2" t="s">
        <v>1192</v>
      </c>
      <c r="AO201" s="2" t="s">
        <v>1193</v>
      </c>
      <c r="AP201" s="2" t="s">
        <v>2351</v>
      </c>
      <c r="AQ201" t="str">
        <f t="shared" si="4"/>
        <v>1183424A-02-02-02-010RECURSOS CORRIENTES</v>
      </c>
      <c r="AR201" t="s">
        <v>2352</v>
      </c>
      <c r="AS201" s="5">
        <v>103785</v>
      </c>
      <c r="AT201" s="5">
        <v>103785</v>
      </c>
    </row>
    <row r="202" spans="1:46" ht="20.100000000000001" customHeight="1">
      <c r="A202" s="10" t="e">
        <f>VLOOKUP(B202,#REF!,2,FALSE)</f>
        <v>#REF!</v>
      </c>
      <c r="B202" s="10" t="e">
        <f>VLOOKUP(U202,#REF!,4,FALSE)</f>
        <v>#REF!</v>
      </c>
      <c r="C202" s="12">
        <v>1183524</v>
      </c>
      <c r="D202" s="9" t="s">
        <v>103</v>
      </c>
      <c r="E202" s="2" t="s">
        <v>2346</v>
      </c>
      <c r="F202" s="2" t="s">
        <v>105</v>
      </c>
      <c r="G202" s="3" t="s">
        <v>2353</v>
      </c>
      <c r="H202" s="3" t="s">
        <v>138</v>
      </c>
      <c r="I202" s="3" t="s">
        <v>2353</v>
      </c>
      <c r="J202" s="4" t="s">
        <v>108</v>
      </c>
      <c r="K202" s="2" t="s">
        <v>2354</v>
      </c>
      <c r="L202" s="2" t="s">
        <v>2355</v>
      </c>
      <c r="M202" s="2" t="s">
        <v>111</v>
      </c>
      <c r="N202" s="2" t="s">
        <v>112</v>
      </c>
      <c r="O202" s="2" t="s">
        <v>2356</v>
      </c>
      <c r="P202" s="2" t="s">
        <v>114</v>
      </c>
      <c r="Q202" s="2" t="s">
        <v>976</v>
      </c>
      <c r="R202" s="2" t="s">
        <v>977</v>
      </c>
      <c r="S202" s="4" t="s">
        <v>117</v>
      </c>
      <c r="T202" s="2" t="s">
        <v>118</v>
      </c>
      <c r="U202" s="2" t="s">
        <v>2213</v>
      </c>
      <c r="V202" s="2" t="s">
        <v>2214</v>
      </c>
      <c r="W202" s="7">
        <v>146528</v>
      </c>
      <c r="X202" s="7">
        <v>0</v>
      </c>
      <c r="Y202" s="7">
        <v>146528</v>
      </c>
      <c r="Z202" s="7">
        <v>146528</v>
      </c>
      <c r="AA202" s="2" t="s">
        <v>34</v>
      </c>
      <c r="AB202" s="2" t="s">
        <v>36</v>
      </c>
      <c r="AC202" s="2" t="s">
        <v>121</v>
      </c>
      <c r="AD202" s="2" t="s">
        <v>2357</v>
      </c>
      <c r="AE202" s="2" t="s">
        <v>2216</v>
      </c>
      <c r="AF202" s="2" t="s">
        <v>2216</v>
      </c>
      <c r="AG202" s="2" t="s">
        <v>2358</v>
      </c>
      <c r="AH202" s="2" t="s">
        <v>2359</v>
      </c>
      <c r="AI202" s="2" t="s">
        <v>2297</v>
      </c>
      <c r="AJ202" s="2" t="s">
        <v>1546</v>
      </c>
      <c r="AK202" s="2"/>
      <c r="AL202" s="2"/>
      <c r="AM202" s="2" t="s">
        <v>147</v>
      </c>
      <c r="AN202" s="2" t="s">
        <v>1192</v>
      </c>
      <c r="AO202" s="2" t="s">
        <v>1193</v>
      </c>
      <c r="AP202" s="2" t="s">
        <v>2351</v>
      </c>
      <c r="AQ202" t="str">
        <f t="shared" si="4"/>
        <v>1183524A-02-02-02-010RECURSOS CORRIENTES</v>
      </c>
      <c r="AR202" t="s">
        <v>2360</v>
      </c>
      <c r="AS202" s="5">
        <v>146528</v>
      </c>
      <c r="AT202" s="5">
        <v>146528</v>
      </c>
    </row>
    <row r="203" spans="1:46" ht="20.100000000000001" customHeight="1">
      <c r="A203" s="10" t="e">
        <f>VLOOKUP(B203,#REF!,2,FALSE)</f>
        <v>#REF!</v>
      </c>
      <c r="B203" s="10" t="e">
        <f>VLOOKUP(U203,#REF!,4,FALSE)</f>
        <v>#REF!</v>
      </c>
      <c r="C203" s="12">
        <v>1183624</v>
      </c>
      <c r="D203" s="9" t="s">
        <v>103</v>
      </c>
      <c r="E203" s="2" t="s">
        <v>2361</v>
      </c>
      <c r="F203" s="2" t="s">
        <v>105</v>
      </c>
      <c r="G203" s="3" t="s">
        <v>2353</v>
      </c>
      <c r="H203" s="3" t="s">
        <v>138</v>
      </c>
      <c r="I203" s="3" t="s">
        <v>2353</v>
      </c>
      <c r="J203" s="4" t="s">
        <v>108</v>
      </c>
      <c r="K203" s="2" t="s">
        <v>2354</v>
      </c>
      <c r="L203" s="2" t="s">
        <v>2355</v>
      </c>
      <c r="M203" s="2" t="s">
        <v>111</v>
      </c>
      <c r="N203" s="2" t="s">
        <v>112</v>
      </c>
      <c r="O203" s="2" t="s">
        <v>2356</v>
      </c>
      <c r="P203" s="2" t="s">
        <v>114</v>
      </c>
      <c r="Q203" s="2" t="s">
        <v>976</v>
      </c>
      <c r="R203" s="2" t="s">
        <v>977</v>
      </c>
      <c r="S203" s="4" t="s">
        <v>117</v>
      </c>
      <c r="T203" s="2" t="s">
        <v>118</v>
      </c>
      <c r="U203" s="2" t="s">
        <v>2213</v>
      </c>
      <c r="V203" s="2" t="s">
        <v>2214</v>
      </c>
      <c r="W203" s="7">
        <v>146528</v>
      </c>
      <c r="X203" s="7">
        <v>0</v>
      </c>
      <c r="Y203" s="7">
        <v>146528</v>
      </c>
      <c r="Z203" s="7">
        <v>146528</v>
      </c>
      <c r="AA203" s="2" t="s">
        <v>34</v>
      </c>
      <c r="AB203" s="2" t="s">
        <v>36</v>
      </c>
      <c r="AC203" s="2" t="s">
        <v>121</v>
      </c>
      <c r="AD203" s="2" t="s">
        <v>2362</v>
      </c>
      <c r="AE203" s="2" t="s">
        <v>2216</v>
      </c>
      <c r="AF203" s="2" t="s">
        <v>2216</v>
      </c>
      <c r="AG203" s="2" t="s">
        <v>2363</v>
      </c>
      <c r="AH203" s="2" t="s">
        <v>2364</v>
      </c>
      <c r="AI203" s="2" t="s">
        <v>2297</v>
      </c>
      <c r="AJ203" s="2" t="s">
        <v>1552</v>
      </c>
      <c r="AK203" s="2"/>
      <c r="AL203" s="2"/>
      <c r="AM203" s="2" t="s">
        <v>731</v>
      </c>
      <c r="AN203" s="2" t="s">
        <v>1192</v>
      </c>
      <c r="AO203" s="2" t="s">
        <v>1193</v>
      </c>
      <c r="AP203" s="2" t="s">
        <v>2365</v>
      </c>
      <c r="AQ203" t="str">
        <f t="shared" si="4"/>
        <v>1183624A-02-02-02-010RECURSOS CORRIENTES</v>
      </c>
      <c r="AR203" t="s">
        <v>2366</v>
      </c>
      <c r="AS203" s="5">
        <v>146528</v>
      </c>
      <c r="AT203" s="5">
        <v>146528</v>
      </c>
    </row>
    <row r="204" spans="1:46" ht="20.100000000000001" customHeight="1">
      <c r="A204" s="10" t="e">
        <f>VLOOKUP(B204,#REF!,2,FALSE)</f>
        <v>#REF!</v>
      </c>
      <c r="B204" s="10" t="e">
        <f>VLOOKUP(U204,#REF!,4,FALSE)</f>
        <v>#REF!</v>
      </c>
      <c r="C204" s="12">
        <v>1183724</v>
      </c>
      <c r="D204" s="9" t="s">
        <v>103</v>
      </c>
      <c r="E204" s="2" t="s">
        <v>2361</v>
      </c>
      <c r="F204" s="2" t="s">
        <v>105</v>
      </c>
      <c r="G204" s="3" t="s">
        <v>2209</v>
      </c>
      <c r="H204" s="3" t="s">
        <v>138</v>
      </c>
      <c r="I204" s="3" t="s">
        <v>2209</v>
      </c>
      <c r="J204" s="4" t="s">
        <v>108</v>
      </c>
      <c r="K204" s="2" t="s">
        <v>2302</v>
      </c>
      <c r="L204" s="2" t="s">
        <v>2303</v>
      </c>
      <c r="M204" s="2" t="s">
        <v>111</v>
      </c>
      <c r="N204" s="2" t="s">
        <v>112</v>
      </c>
      <c r="O204" s="2" t="s">
        <v>2304</v>
      </c>
      <c r="P204" s="2" t="s">
        <v>114</v>
      </c>
      <c r="Q204" s="2" t="s">
        <v>199</v>
      </c>
      <c r="R204" s="2" t="s">
        <v>200</v>
      </c>
      <c r="S204" s="4" t="s">
        <v>117</v>
      </c>
      <c r="T204" s="2" t="s">
        <v>118</v>
      </c>
      <c r="U204" s="2" t="s">
        <v>2213</v>
      </c>
      <c r="V204" s="2" t="s">
        <v>2214</v>
      </c>
      <c r="W204" s="7">
        <v>518923</v>
      </c>
      <c r="X204" s="7">
        <v>0</v>
      </c>
      <c r="Y204" s="7">
        <v>518923</v>
      </c>
      <c r="Z204" s="7">
        <v>518923</v>
      </c>
      <c r="AA204" s="2" t="s">
        <v>34</v>
      </c>
      <c r="AB204" s="2" t="s">
        <v>36</v>
      </c>
      <c r="AC204" s="2" t="s">
        <v>121</v>
      </c>
      <c r="AD204" s="2" t="s">
        <v>2367</v>
      </c>
      <c r="AE204" s="2" t="s">
        <v>2216</v>
      </c>
      <c r="AF204" s="2" t="s">
        <v>2216</v>
      </c>
      <c r="AG204" s="2" t="s">
        <v>2368</v>
      </c>
      <c r="AH204" s="2" t="s">
        <v>2369</v>
      </c>
      <c r="AI204" s="2" t="s">
        <v>2297</v>
      </c>
      <c r="AJ204" s="2" t="s">
        <v>1563</v>
      </c>
      <c r="AK204" s="2"/>
      <c r="AL204" s="2"/>
      <c r="AM204" s="2" t="s">
        <v>696</v>
      </c>
      <c r="AN204" s="2" t="s">
        <v>1192</v>
      </c>
      <c r="AO204" s="2" t="s">
        <v>1193</v>
      </c>
      <c r="AP204" s="2" t="s">
        <v>2370</v>
      </c>
      <c r="AQ204" t="str">
        <f t="shared" si="4"/>
        <v>1183724A-02-02-02-010RECURSOS CORRIENTES</v>
      </c>
      <c r="AR204" t="s">
        <v>2371</v>
      </c>
      <c r="AS204" s="5">
        <v>518923</v>
      </c>
      <c r="AT204" s="5">
        <v>518923</v>
      </c>
    </row>
    <row r="205" spans="1:46" ht="20.100000000000001" customHeight="1">
      <c r="A205" s="10" t="e">
        <f>VLOOKUP(B205,#REF!,2,FALSE)</f>
        <v>#REF!</v>
      </c>
      <c r="B205" s="10" t="e">
        <f>VLOOKUP(U205,#REF!,4,FALSE)</f>
        <v>#REF!</v>
      </c>
      <c r="C205" s="12">
        <v>1183824</v>
      </c>
      <c r="D205" s="9" t="s">
        <v>103</v>
      </c>
      <c r="E205" s="2" t="s">
        <v>2361</v>
      </c>
      <c r="F205" s="2" t="s">
        <v>105</v>
      </c>
      <c r="G205" s="3" t="s">
        <v>2372</v>
      </c>
      <c r="H205" s="3" t="s">
        <v>2373</v>
      </c>
      <c r="I205" s="3" t="s">
        <v>2372</v>
      </c>
      <c r="J205" s="4" t="s">
        <v>1163</v>
      </c>
      <c r="K205" s="2" t="s">
        <v>1977</v>
      </c>
      <c r="L205" s="2" t="s">
        <v>1978</v>
      </c>
      <c r="M205" s="2" t="s">
        <v>111</v>
      </c>
      <c r="N205" s="2" t="s">
        <v>435</v>
      </c>
      <c r="O205" s="2" t="s">
        <v>1979</v>
      </c>
      <c r="P205" s="2" t="s">
        <v>114</v>
      </c>
      <c r="Q205" s="2" t="s">
        <v>232</v>
      </c>
      <c r="R205" s="2" t="s">
        <v>233</v>
      </c>
      <c r="S205" s="4" t="s">
        <v>117</v>
      </c>
      <c r="T205" s="2" t="s">
        <v>118</v>
      </c>
      <c r="U205" s="2" t="s">
        <v>1980</v>
      </c>
      <c r="V205" s="2" t="s">
        <v>1981</v>
      </c>
      <c r="W205" s="7">
        <v>6782100</v>
      </c>
      <c r="X205" s="7">
        <v>0</v>
      </c>
      <c r="Y205" s="7">
        <v>6782100</v>
      </c>
      <c r="Z205" s="7">
        <v>6782100</v>
      </c>
      <c r="AA205" s="2" t="s">
        <v>34</v>
      </c>
      <c r="AB205" s="2" t="s">
        <v>36</v>
      </c>
      <c r="AC205" s="2" t="s">
        <v>121</v>
      </c>
      <c r="AD205" s="2" t="s">
        <v>2374</v>
      </c>
      <c r="AE205" s="2" t="s">
        <v>1983</v>
      </c>
      <c r="AF205" s="2" t="s">
        <v>1662</v>
      </c>
      <c r="AG205" s="2" t="s">
        <v>1984</v>
      </c>
      <c r="AH205" s="2" t="s">
        <v>2375</v>
      </c>
      <c r="AI205" s="2" t="s">
        <v>2297</v>
      </c>
      <c r="AJ205" s="2" t="s">
        <v>1441</v>
      </c>
      <c r="AK205" s="2"/>
      <c r="AL205" s="2"/>
      <c r="AM205" s="2" t="s">
        <v>1987</v>
      </c>
      <c r="AN205" s="2" t="s">
        <v>1988</v>
      </c>
      <c r="AO205" s="2" t="s">
        <v>1989</v>
      </c>
      <c r="AP205" s="2" t="s">
        <v>1990</v>
      </c>
      <c r="AQ205" t="str">
        <f t="shared" si="4"/>
        <v>1183824A-02-02-02-006-004RECURSOS CORRIENTES</v>
      </c>
      <c r="AR205" t="s">
        <v>2376</v>
      </c>
      <c r="AS205" s="5">
        <v>6782100</v>
      </c>
      <c r="AT205" s="5">
        <v>6782100</v>
      </c>
    </row>
    <row r="206" spans="1:46" ht="20.100000000000001" customHeight="1">
      <c r="A206" s="10" t="e">
        <f>VLOOKUP(B206,#REF!,2,FALSE)</f>
        <v>#REF!</v>
      </c>
      <c r="B206" s="10" t="e">
        <f>VLOOKUP(U206,#REF!,4,FALSE)</f>
        <v>#REF!</v>
      </c>
      <c r="C206" s="12">
        <v>1183924</v>
      </c>
      <c r="D206" s="9" t="s">
        <v>103</v>
      </c>
      <c r="E206" s="2" t="s">
        <v>2377</v>
      </c>
      <c r="F206" s="2" t="s">
        <v>105</v>
      </c>
      <c r="G206" s="3" t="s">
        <v>2378</v>
      </c>
      <c r="H206" s="3" t="s">
        <v>2379</v>
      </c>
      <c r="I206" s="3" t="s">
        <v>2378</v>
      </c>
      <c r="J206" s="4" t="s">
        <v>1163</v>
      </c>
      <c r="K206" s="2" t="s">
        <v>2380</v>
      </c>
      <c r="L206" s="2" t="s">
        <v>2381</v>
      </c>
      <c r="M206" s="2" t="s">
        <v>111</v>
      </c>
      <c r="N206" s="2" t="s">
        <v>435</v>
      </c>
      <c r="O206" s="2" t="s">
        <v>2382</v>
      </c>
      <c r="P206" s="2" t="s">
        <v>114</v>
      </c>
      <c r="Q206" s="2" t="s">
        <v>115</v>
      </c>
      <c r="R206" s="2" t="s">
        <v>116</v>
      </c>
      <c r="S206" s="4" t="s">
        <v>117</v>
      </c>
      <c r="T206" s="2" t="s">
        <v>118</v>
      </c>
      <c r="U206" s="2" t="s">
        <v>2383</v>
      </c>
      <c r="V206" s="2" t="s">
        <v>2384</v>
      </c>
      <c r="W206" s="7">
        <v>4521626.01</v>
      </c>
      <c r="X206" s="7">
        <v>0</v>
      </c>
      <c r="Y206" s="7">
        <v>4521626.01</v>
      </c>
      <c r="Z206" s="7">
        <v>4521626.01</v>
      </c>
      <c r="AA206" s="2" t="s">
        <v>34</v>
      </c>
      <c r="AB206" s="2" t="s">
        <v>36</v>
      </c>
      <c r="AC206" s="2" t="s">
        <v>121</v>
      </c>
      <c r="AD206" s="2" t="s">
        <v>2385</v>
      </c>
      <c r="AE206" s="2" t="s">
        <v>2386</v>
      </c>
      <c r="AF206" s="2" t="s">
        <v>2387</v>
      </c>
      <c r="AG206" s="2" t="s">
        <v>2388</v>
      </c>
      <c r="AH206" s="2" t="s">
        <v>2389</v>
      </c>
      <c r="AI206" s="2" t="s">
        <v>2297</v>
      </c>
      <c r="AJ206" s="2" t="s">
        <v>1452</v>
      </c>
      <c r="AK206" s="2"/>
      <c r="AL206" s="2"/>
      <c r="AM206" s="2" t="s">
        <v>2390</v>
      </c>
      <c r="AN206" s="2" t="s">
        <v>2391</v>
      </c>
      <c r="AO206" s="2" t="s">
        <v>2392</v>
      </c>
      <c r="AP206" s="2" t="s">
        <v>2393</v>
      </c>
      <c r="AQ206" t="str">
        <f t="shared" si="4"/>
        <v>1183924A-02-02-02-008-007RECURSOS CORRIENTES</v>
      </c>
      <c r="AR206" t="s">
        <v>2394</v>
      </c>
      <c r="AS206" s="5">
        <v>4521626.01</v>
      </c>
      <c r="AT206" s="5">
        <v>4521626.01</v>
      </c>
    </row>
    <row r="207" spans="1:46" ht="20.100000000000001" customHeight="1">
      <c r="A207" s="10" t="e">
        <f>VLOOKUP(B207,#REF!,2,FALSE)</f>
        <v>#REF!</v>
      </c>
      <c r="B207" s="10" t="e">
        <f>VLOOKUP(U207,#REF!,4,FALSE)</f>
        <v>#REF!</v>
      </c>
      <c r="C207" s="12">
        <v>1184024</v>
      </c>
      <c r="D207" s="9" t="s">
        <v>103</v>
      </c>
      <c r="E207" s="2" t="s">
        <v>2395</v>
      </c>
      <c r="F207" s="2" t="s">
        <v>105</v>
      </c>
      <c r="G207" s="3" t="s">
        <v>2396</v>
      </c>
      <c r="H207" s="3" t="s">
        <v>2397</v>
      </c>
      <c r="I207" s="3" t="s">
        <v>2396</v>
      </c>
      <c r="J207" s="4" t="s">
        <v>1163</v>
      </c>
      <c r="K207" s="2" t="s">
        <v>2398</v>
      </c>
      <c r="L207" s="2" t="s">
        <v>2399</v>
      </c>
      <c r="M207" s="2" t="s">
        <v>111</v>
      </c>
      <c r="N207" s="2" t="s">
        <v>112</v>
      </c>
      <c r="O207" s="2" t="s">
        <v>2400</v>
      </c>
      <c r="P207" s="2" t="s">
        <v>114</v>
      </c>
      <c r="Q207" s="2" t="s">
        <v>115</v>
      </c>
      <c r="R207" s="2" t="s">
        <v>116</v>
      </c>
      <c r="S207" s="4" t="s">
        <v>117</v>
      </c>
      <c r="T207" s="2" t="s">
        <v>118</v>
      </c>
      <c r="U207" s="2" t="s">
        <v>2401</v>
      </c>
      <c r="V207" s="2" t="s">
        <v>2402</v>
      </c>
      <c r="W207" s="7">
        <v>34450350</v>
      </c>
      <c r="X207" s="7">
        <v>0</v>
      </c>
      <c r="Y207" s="7">
        <v>34450350</v>
      </c>
      <c r="Z207" s="7">
        <v>34450350</v>
      </c>
      <c r="AA207" s="2" t="s">
        <v>34</v>
      </c>
      <c r="AB207" s="2" t="s">
        <v>36</v>
      </c>
      <c r="AC207" s="2" t="s">
        <v>121</v>
      </c>
      <c r="AD207" s="2" t="s">
        <v>2403</v>
      </c>
      <c r="AE207" s="2" t="s">
        <v>2404</v>
      </c>
      <c r="AF207" s="2" t="s">
        <v>2405</v>
      </c>
      <c r="AG207" s="2" t="s">
        <v>2406</v>
      </c>
      <c r="AH207" s="2" t="s">
        <v>2407</v>
      </c>
      <c r="AI207" s="2" t="s">
        <v>2297</v>
      </c>
      <c r="AJ207" s="2" t="s">
        <v>1459</v>
      </c>
      <c r="AK207" s="2"/>
      <c r="AL207" s="2"/>
      <c r="AM207" s="2" t="s">
        <v>696</v>
      </c>
      <c r="AN207" s="2" t="s">
        <v>2408</v>
      </c>
      <c r="AO207" s="2" t="s">
        <v>2409</v>
      </c>
      <c r="AP207" s="2" t="s">
        <v>2410</v>
      </c>
      <c r="AQ207" t="str">
        <f t="shared" si="4"/>
        <v>1184024A-02-02-01-003-003RECURSOS CORRIENTES</v>
      </c>
      <c r="AR207" t="s">
        <v>2411</v>
      </c>
      <c r="AS207" s="5">
        <v>34450350</v>
      </c>
      <c r="AT207" s="5">
        <v>34450350</v>
      </c>
    </row>
    <row r="208" spans="1:46" ht="20.100000000000001" customHeight="1">
      <c r="A208" s="10" t="e">
        <f>VLOOKUP(B208,#REF!,2,FALSE)</f>
        <v>#REF!</v>
      </c>
      <c r="B208" s="10" t="e">
        <f>VLOOKUP(U208,#REF!,4,FALSE)</f>
        <v>#REF!</v>
      </c>
      <c r="C208" s="12">
        <v>1184024</v>
      </c>
      <c r="D208" s="9" t="s">
        <v>103</v>
      </c>
      <c r="E208" s="2" t="s">
        <v>2395</v>
      </c>
      <c r="F208" s="2" t="s">
        <v>105</v>
      </c>
      <c r="G208" s="3" t="s">
        <v>2396</v>
      </c>
      <c r="H208" s="3" t="s">
        <v>2397</v>
      </c>
      <c r="I208" s="3" t="s">
        <v>2396</v>
      </c>
      <c r="J208" s="4" t="s">
        <v>1163</v>
      </c>
      <c r="K208" s="2" t="s">
        <v>2398</v>
      </c>
      <c r="L208" s="2" t="s">
        <v>2399</v>
      </c>
      <c r="M208" s="2" t="s">
        <v>111</v>
      </c>
      <c r="N208" s="2" t="s">
        <v>112</v>
      </c>
      <c r="O208" s="2" t="s">
        <v>2400</v>
      </c>
      <c r="P208" s="2" t="s">
        <v>114</v>
      </c>
      <c r="Q208" s="2" t="s">
        <v>115</v>
      </c>
      <c r="R208" s="2" t="s">
        <v>116</v>
      </c>
      <c r="S208" s="4" t="s">
        <v>117</v>
      </c>
      <c r="T208" s="2" t="s">
        <v>118</v>
      </c>
      <c r="U208" s="2" t="s">
        <v>2412</v>
      </c>
      <c r="V208" s="2" t="s">
        <v>2413</v>
      </c>
      <c r="W208" s="7">
        <v>3000000</v>
      </c>
      <c r="X208" s="7">
        <v>0</v>
      </c>
      <c r="Y208" s="7">
        <v>3000000</v>
      </c>
      <c r="Z208" s="7">
        <v>3000000</v>
      </c>
      <c r="AA208" s="2" t="s">
        <v>34</v>
      </c>
      <c r="AB208" s="2" t="s">
        <v>36</v>
      </c>
      <c r="AC208" s="2" t="s">
        <v>121</v>
      </c>
      <c r="AD208" s="2" t="s">
        <v>2403</v>
      </c>
      <c r="AE208" s="2" t="s">
        <v>2404</v>
      </c>
      <c r="AF208" s="2" t="s">
        <v>2405</v>
      </c>
      <c r="AG208" s="2" t="s">
        <v>2406</v>
      </c>
      <c r="AH208" s="2" t="s">
        <v>2407</v>
      </c>
      <c r="AI208" s="2" t="s">
        <v>2297</v>
      </c>
      <c r="AJ208" s="2" t="s">
        <v>1459</v>
      </c>
      <c r="AK208" s="2"/>
      <c r="AL208" s="2"/>
      <c r="AM208" s="2" t="s">
        <v>696</v>
      </c>
      <c r="AN208" s="2" t="s">
        <v>2408</v>
      </c>
      <c r="AO208" s="2" t="s">
        <v>2409</v>
      </c>
      <c r="AP208" s="2" t="s">
        <v>2410</v>
      </c>
      <c r="AQ208" t="str">
        <f t="shared" si="4"/>
        <v>1184024A-02-02-01-003-007RECURSOS CORRIENTES</v>
      </c>
      <c r="AR208" t="s">
        <v>2414</v>
      </c>
      <c r="AS208" s="5">
        <v>3000000</v>
      </c>
      <c r="AT208" s="5">
        <v>3000000</v>
      </c>
    </row>
    <row r="209" spans="1:46" ht="20.100000000000001" customHeight="1">
      <c r="A209" s="10" t="e">
        <f>VLOOKUP(B209,#REF!,2,FALSE)</f>
        <v>#REF!</v>
      </c>
      <c r="B209" s="10" t="e">
        <f>VLOOKUP(U209,#REF!,4,FALSE)</f>
        <v>#REF!</v>
      </c>
      <c r="C209" s="12">
        <v>1184024</v>
      </c>
      <c r="D209" s="9" t="s">
        <v>103</v>
      </c>
      <c r="E209" s="2" t="s">
        <v>2395</v>
      </c>
      <c r="F209" s="2" t="s">
        <v>105</v>
      </c>
      <c r="G209" s="3" t="s">
        <v>2396</v>
      </c>
      <c r="H209" s="3" t="s">
        <v>2397</v>
      </c>
      <c r="I209" s="3" t="s">
        <v>2396</v>
      </c>
      <c r="J209" s="4" t="s">
        <v>1163</v>
      </c>
      <c r="K209" s="2" t="s">
        <v>2398</v>
      </c>
      <c r="L209" s="2" t="s">
        <v>2399</v>
      </c>
      <c r="M209" s="2" t="s">
        <v>111</v>
      </c>
      <c r="N209" s="2" t="s">
        <v>112</v>
      </c>
      <c r="O209" s="2" t="s">
        <v>2400</v>
      </c>
      <c r="P209" s="2" t="s">
        <v>114</v>
      </c>
      <c r="Q209" s="2" t="s">
        <v>115</v>
      </c>
      <c r="R209" s="2" t="s">
        <v>116</v>
      </c>
      <c r="S209" s="4" t="s">
        <v>117</v>
      </c>
      <c r="T209" s="2" t="s">
        <v>118</v>
      </c>
      <c r="U209" s="2" t="s">
        <v>2415</v>
      </c>
      <c r="V209" s="2" t="s">
        <v>2416</v>
      </c>
      <c r="W209" s="7">
        <v>5528800</v>
      </c>
      <c r="X209" s="7">
        <v>0</v>
      </c>
      <c r="Y209" s="7">
        <v>5528800</v>
      </c>
      <c r="Z209" s="7">
        <v>5528800</v>
      </c>
      <c r="AA209" s="2" t="s">
        <v>34</v>
      </c>
      <c r="AB209" s="2" t="s">
        <v>36</v>
      </c>
      <c r="AC209" s="2" t="s">
        <v>121</v>
      </c>
      <c r="AD209" s="2" t="s">
        <v>2403</v>
      </c>
      <c r="AE209" s="2" t="s">
        <v>2404</v>
      </c>
      <c r="AF209" s="2" t="s">
        <v>2405</v>
      </c>
      <c r="AG209" s="2" t="s">
        <v>2406</v>
      </c>
      <c r="AH209" s="2" t="s">
        <v>2407</v>
      </c>
      <c r="AI209" s="2" t="s">
        <v>2297</v>
      </c>
      <c r="AJ209" s="2" t="s">
        <v>1459</v>
      </c>
      <c r="AK209" s="2"/>
      <c r="AL209" s="2"/>
      <c r="AM209" s="2" t="s">
        <v>696</v>
      </c>
      <c r="AN209" s="2" t="s">
        <v>2408</v>
      </c>
      <c r="AO209" s="2" t="s">
        <v>2409</v>
      </c>
      <c r="AP209" s="2" t="s">
        <v>2410</v>
      </c>
      <c r="AQ209" t="str">
        <f t="shared" si="4"/>
        <v>1184024A-02-02-01-003-006RECURSOS CORRIENTES</v>
      </c>
      <c r="AR209" t="s">
        <v>2417</v>
      </c>
      <c r="AS209" s="5">
        <v>5528800</v>
      </c>
      <c r="AT209" s="5">
        <v>5528800</v>
      </c>
    </row>
    <row r="210" spans="1:46" ht="20.100000000000001" customHeight="1">
      <c r="A210" s="10" t="e">
        <f>VLOOKUP(B210,#REF!,2,FALSE)</f>
        <v>#REF!</v>
      </c>
      <c r="B210" s="10" t="e">
        <f>VLOOKUP(U210,#REF!,4,FALSE)</f>
        <v>#REF!</v>
      </c>
      <c r="C210" s="12">
        <v>1184224</v>
      </c>
      <c r="D210" s="9" t="s">
        <v>103</v>
      </c>
      <c r="E210" s="2" t="s">
        <v>2418</v>
      </c>
      <c r="F210" s="2" t="s">
        <v>105</v>
      </c>
      <c r="G210" s="3" t="s">
        <v>2419</v>
      </c>
      <c r="H210" s="3" t="s">
        <v>2420</v>
      </c>
      <c r="I210" s="3" t="s">
        <v>2419</v>
      </c>
      <c r="J210" s="4" t="s">
        <v>1163</v>
      </c>
      <c r="K210" s="2" t="s">
        <v>2421</v>
      </c>
      <c r="L210" s="2" t="s">
        <v>2422</v>
      </c>
      <c r="M210" s="2" t="s">
        <v>111</v>
      </c>
      <c r="N210" s="2" t="s">
        <v>112</v>
      </c>
      <c r="O210" s="2" t="s">
        <v>2423</v>
      </c>
      <c r="P210" s="2" t="s">
        <v>114</v>
      </c>
      <c r="Q210" s="2" t="s">
        <v>115</v>
      </c>
      <c r="R210" s="2" t="s">
        <v>116</v>
      </c>
      <c r="S210" s="4" t="s">
        <v>117</v>
      </c>
      <c r="T210" s="2" t="s">
        <v>118</v>
      </c>
      <c r="U210" s="2" t="s">
        <v>2256</v>
      </c>
      <c r="V210" s="2" t="s">
        <v>2257</v>
      </c>
      <c r="W210" s="7">
        <v>49655760</v>
      </c>
      <c r="X210" s="7">
        <v>0</v>
      </c>
      <c r="Y210" s="7">
        <v>49655760</v>
      </c>
      <c r="Z210" s="7">
        <v>49655760</v>
      </c>
      <c r="AA210" s="2" t="s">
        <v>34</v>
      </c>
      <c r="AB210" s="2" t="s">
        <v>36</v>
      </c>
      <c r="AC210" s="2" t="s">
        <v>121</v>
      </c>
      <c r="AD210" s="2" t="s">
        <v>2424</v>
      </c>
      <c r="AE210" s="2" t="s">
        <v>2425</v>
      </c>
      <c r="AF210" s="2" t="s">
        <v>2426</v>
      </c>
      <c r="AG210" s="2" t="s">
        <v>2427</v>
      </c>
      <c r="AH210" s="2" t="s">
        <v>2428</v>
      </c>
      <c r="AI210" s="2" t="s">
        <v>1775</v>
      </c>
      <c r="AJ210" s="2" t="s">
        <v>1490</v>
      </c>
      <c r="AK210" s="2"/>
      <c r="AL210" s="2"/>
      <c r="AM210" s="2" t="s">
        <v>2429</v>
      </c>
      <c r="AN210" s="2" t="s">
        <v>1988</v>
      </c>
      <c r="AO210" s="2" t="s">
        <v>2430</v>
      </c>
      <c r="AP210" s="2" t="s">
        <v>2431</v>
      </c>
      <c r="AQ210" t="str">
        <f t="shared" si="4"/>
        <v>1184224A-02-02-02-009-003RECURSOS CORRIENTES</v>
      </c>
      <c r="AR210" t="s">
        <v>2432</v>
      </c>
      <c r="AS210" s="5">
        <v>49655760</v>
      </c>
      <c r="AT210" s="5">
        <v>49655760</v>
      </c>
    </row>
    <row r="211" spans="1:46" ht="20.100000000000001" customHeight="1">
      <c r="A211" s="10" t="e">
        <f>VLOOKUP(B211,#REF!,2,FALSE)</f>
        <v>#REF!</v>
      </c>
      <c r="B211" s="10" t="e">
        <f>VLOOKUP(U211,#REF!,4,FALSE)</f>
        <v>#REF!</v>
      </c>
      <c r="C211" s="12">
        <v>1184324</v>
      </c>
      <c r="D211" s="9" t="s">
        <v>103</v>
      </c>
      <c r="E211" s="2" t="s">
        <v>2418</v>
      </c>
      <c r="F211" s="2" t="s">
        <v>105</v>
      </c>
      <c r="G211" s="3" t="s">
        <v>2433</v>
      </c>
      <c r="H211" s="3" t="s">
        <v>2434</v>
      </c>
      <c r="I211" s="3" t="s">
        <v>2433</v>
      </c>
      <c r="J211" s="4" t="s">
        <v>1163</v>
      </c>
      <c r="K211" s="2" t="s">
        <v>2435</v>
      </c>
      <c r="L211" s="2" t="s">
        <v>2436</v>
      </c>
      <c r="M211" s="2" t="s">
        <v>111</v>
      </c>
      <c r="N211" s="2" t="s">
        <v>435</v>
      </c>
      <c r="O211" s="2" t="s">
        <v>2437</v>
      </c>
      <c r="P211" s="2" t="s">
        <v>114</v>
      </c>
      <c r="Q211" s="2" t="s">
        <v>179</v>
      </c>
      <c r="R211" s="2" t="s">
        <v>180</v>
      </c>
      <c r="S211" s="4" t="s">
        <v>117</v>
      </c>
      <c r="T211" s="2" t="s">
        <v>118</v>
      </c>
      <c r="U211" s="2" t="s">
        <v>2383</v>
      </c>
      <c r="V211" s="2" t="s">
        <v>2384</v>
      </c>
      <c r="W211" s="7">
        <v>2475612.2999999998</v>
      </c>
      <c r="X211" s="7">
        <v>0</v>
      </c>
      <c r="Y211" s="7">
        <v>2475612.2999999998</v>
      </c>
      <c r="Z211" s="7">
        <v>2475612.2999999998</v>
      </c>
      <c r="AA211" s="2" t="s">
        <v>34</v>
      </c>
      <c r="AB211" s="2" t="s">
        <v>36</v>
      </c>
      <c r="AC211" s="2" t="s">
        <v>121</v>
      </c>
      <c r="AD211" s="2" t="s">
        <v>2438</v>
      </c>
      <c r="AE211" s="2" t="s">
        <v>2386</v>
      </c>
      <c r="AF211" s="2" t="s">
        <v>2387</v>
      </c>
      <c r="AG211" s="2" t="s">
        <v>2439</v>
      </c>
      <c r="AH211" s="2" t="s">
        <v>2440</v>
      </c>
      <c r="AI211" s="2" t="s">
        <v>2297</v>
      </c>
      <c r="AJ211" s="2" t="s">
        <v>1510</v>
      </c>
      <c r="AK211" s="2"/>
      <c r="AL211" s="2"/>
      <c r="AM211" s="2" t="s">
        <v>2390</v>
      </c>
      <c r="AN211" s="2" t="s">
        <v>2391</v>
      </c>
      <c r="AO211" s="2" t="s">
        <v>2441</v>
      </c>
      <c r="AP211" s="2" t="s">
        <v>2442</v>
      </c>
      <c r="AQ211" t="str">
        <f t="shared" si="4"/>
        <v>1184324A-02-02-02-008-007RECURSOS CORRIENTES</v>
      </c>
      <c r="AR211" t="s">
        <v>2443</v>
      </c>
      <c r="AS211" s="5">
        <v>2475612.2999999998</v>
      </c>
      <c r="AT211" s="5">
        <v>2475612.2999999998</v>
      </c>
    </row>
    <row r="212" spans="1:46" ht="20.100000000000001" customHeight="1">
      <c r="A212" s="10" t="e">
        <f>VLOOKUP(B212,#REF!,2,FALSE)</f>
        <v>#REF!</v>
      </c>
      <c r="B212" s="10" t="e">
        <f>VLOOKUP(U212,#REF!,4,FALSE)</f>
        <v>#REF!</v>
      </c>
      <c r="C212" s="12">
        <v>1184424</v>
      </c>
      <c r="D212" s="9" t="s">
        <v>103</v>
      </c>
      <c r="E212" s="2" t="s">
        <v>2444</v>
      </c>
      <c r="F212" s="2" t="s">
        <v>105</v>
      </c>
      <c r="G212" s="3" t="s">
        <v>2445</v>
      </c>
      <c r="H212" s="3" t="s">
        <v>2446</v>
      </c>
      <c r="I212" s="3" t="s">
        <v>2445</v>
      </c>
      <c r="J212" s="4" t="s">
        <v>1163</v>
      </c>
      <c r="K212" s="2" t="s">
        <v>2447</v>
      </c>
      <c r="L212" s="2" t="s">
        <v>2448</v>
      </c>
      <c r="M212" s="2" t="s">
        <v>111</v>
      </c>
      <c r="N212" s="2" t="s">
        <v>435</v>
      </c>
      <c r="O212" s="2" t="s">
        <v>2449</v>
      </c>
      <c r="P212" s="2" t="s">
        <v>114</v>
      </c>
      <c r="Q212" s="2" t="s">
        <v>199</v>
      </c>
      <c r="R212" s="2" t="s">
        <v>200</v>
      </c>
      <c r="S212" s="4" t="s">
        <v>117</v>
      </c>
      <c r="T212" s="2" t="s">
        <v>118</v>
      </c>
      <c r="U212" s="2" t="s">
        <v>2383</v>
      </c>
      <c r="V212" s="2" t="s">
        <v>2384</v>
      </c>
      <c r="W212" s="7">
        <v>7084761</v>
      </c>
      <c r="X212" s="7">
        <v>0</v>
      </c>
      <c r="Y212" s="7">
        <v>7084761</v>
      </c>
      <c r="Z212" s="7">
        <v>7084761</v>
      </c>
      <c r="AA212" s="2" t="s">
        <v>34</v>
      </c>
      <c r="AB212" s="2" t="s">
        <v>36</v>
      </c>
      <c r="AC212" s="2" t="s">
        <v>121</v>
      </c>
      <c r="AD212" s="2" t="s">
        <v>2450</v>
      </c>
      <c r="AE212" s="2" t="s">
        <v>2386</v>
      </c>
      <c r="AF212" s="2" t="s">
        <v>2387</v>
      </c>
      <c r="AG212" s="2" t="s">
        <v>2451</v>
      </c>
      <c r="AH212" s="2" t="s">
        <v>2452</v>
      </c>
      <c r="AI212" s="2" t="s">
        <v>2297</v>
      </c>
      <c r="AJ212" s="2" t="s">
        <v>1520</v>
      </c>
      <c r="AK212" s="2"/>
      <c r="AL212" s="2"/>
      <c r="AM212" s="2" t="s">
        <v>169</v>
      </c>
      <c r="AN212" s="2" t="s">
        <v>606</v>
      </c>
      <c r="AO212" s="2" t="s">
        <v>2453</v>
      </c>
      <c r="AP212" s="2" t="s">
        <v>2454</v>
      </c>
      <c r="AQ212" t="str">
        <f t="shared" si="4"/>
        <v>1184424A-02-02-02-008-007RECURSOS CORRIENTES</v>
      </c>
      <c r="AR212" t="s">
        <v>2455</v>
      </c>
      <c r="AS212" s="5">
        <v>7084761</v>
      </c>
      <c r="AT212" s="5">
        <v>7084761</v>
      </c>
    </row>
    <row r="213" spans="1:46" ht="20.100000000000001" customHeight="1">
      <c r="A213" s="10" t="e">
        <f>VLOOKUP(B213,#REF!,2,FALSE)</f>
        <v>#REF!</v>
      </c>
      <c r="B213" s="10" t="e">
        <f>VLOOKUP(U213,#REF!,4,FALSE)</f>
        <v>#REF!</v>
      </c>
      <c r="C213" s="12">
        <v>1184524</v>
      </c>
      <c r="D213" s="9" t="s">
        <v>103</v>
      </c>
      <c r="E213" s="2" t="s">
        <v>2456</v>
      </c>
      <c r="F213" s="2" t="s">
        <v>105</v>
      </c>
      <c r="G213" s="3" t="s">
        <v>2457</v>
      </c>
      <c r="H213" s="3" t="s">
        <v>138</v>
      </c>
      <c r="I213" s="3" t="s">
        <v>2457</v>
      </c>
      <c r="J213" s="4" t="s">
        <v>1163</v>
      </c>
      <c r="K213" s="2" t="s">
        <v>2458</v>
      </c>
      <c r="L213" s="2" t="s">
        <v>2459</v>
      </c>
      <c r="M213" s="2" t="s">
        <v>111</v>
      </c>
      <c r="N213" s="2" t="s">
        <v>112</v>
      </c>
      <c r="O213" s="2" t="s">
        <v>2460</v>
      </c>
      <c r="P213" s="2" t="s">
        <v>114</v>
      </c>
      <c r="Q213" s="2" t="s">
        <v>199</v>
      </c>
      <c r="R213" s="2" t="s">
        <v>200</v>
      </c>
      <c r="S213" s="4" t="s">
        <v>117</v>
      </c>
      <c r="T213" s="2" t="s">
        <v>118</v>
      </c>
      <c r="U213" s="2" t="s">
        <v>2461</v>
      </c>
      <c r="V213" s="2" t="s">
        <v>2462</v>
      </c>
      <c r="W213" s="7">
        <v>194069274</v>
      </c>
      <c r="X213" s="7">
        <v>0</v>
      </c>
      <c r="Y213" s="7">
        <v>194069274</v>
      </c>
      <c r="Z213" s="7">
        <v>194069274</v>
      </c>
      <c r="AA213" s="2" t="s">
        <v>34</v>
      </c>
      <c r="AB213" s="2" t="s">
        <v>36</v>
      </c>
      <c r="AC213" s="2" t="s">
        <v>121</v>
      </c>
      <c r="AD213" s="2" t="s">
        <v>2463</v>
      </c>
      <c r="AE213" s="2" t="s">
        <v>2464</v>
      </c>
      <c r="AF213" s="2" t="s">
        <v>2465</v>
      </c>
      <c r="AG213" s="2" t="s">
        <v>2466</v>
      </c>
      <c r="AH213" s="2" t="s">
        <v>2467</v>
      </c>
      <c r="AI213" s="2" t="s">
        <v>2297</v>
      </c>
      <c r="AJ213" s="2" t="s">
        <v>1572</v>
      </c>
      <c r="AK213" s="2"/>
      <c r="AL213" s="2"/>
      <c r="AM213" s="2" t="s">
        <v>699</v>
      </c>
      <c r="AN213" s="2" t="s">
        <v>606</v>
      </c>
      <c r="AO213" s="2" t="s">
        <v>2468</v>
      </c>
      <c r="AP213" s="2" t="s">
        <v>2469</v>
      </c>
      <c r="AQ213" t="str">
        <f t="shared" si="4"/>
        <v>1184524A-02-02-02-009-002RECURSOS CORRIENTES</v>
      </c>
      <c r="AR213" t="s">
        <v>2470</v>
      </c>
      <c r="AS213" s="5">
        <v>194069274</v>
      </c>
      <c r="AT213" s="5">
        <v>194069274</v>
      </c>
    </row>
    <row r="214" spans="1:46" ht="20.100000000000001" customHeight="1">
      <c r="A214" s="10" t="e">
        <f>VLOOKUP(B214,#REF!,2,FALSE)</f>
        <v>#REF!</v>
      </c>
      <c r="B214" s="10" t="e">
        <f>VLOOKUP(U214,#REF!,4,FALSE)</f>
        <v>#REF!</v>
      </c>
      <c r="C214" s="12">
        <v>1184624</v>
      </c>
      <c r="D214" s="9" t="s">
        <v>103</v>
      </c>
      <c r="E214" s="2" t="s">
        <v>2456</v>
      </c>
      <c r="F214" s="2" t="s">
        <v>105</v>
      </c>
      <c r="G214" s="3" t="s">
        <v>2471</v>
      </c>
      <c r="H214" s="3" t="s">
        <v>2472</v>
      </c>
      <c r="I214" s="3" t="s">
        <v>2471</v>
      </c>
      <c r="J214" s="4" t="s">
        <v>1163</v>
      </c>
      <c r="K214" s="2" t="s">
        <v>2458</v>
      </c>
      <c r="L214" s="2" t="s">
        <v>2459</v>
      </c>
      <c r="M214" s="2" t="s">
        <v>111</v>
      </c>
      <c r="N214" s="2" t="s">
        <v>112</v>
      </c>
      <c r="O214" s="2" t="s">
        <v>2460</v>
      </c>
      <c r="P214" s="2" t="s">
        <v>114</v>
      </c>
      <c r="Q214" s="2" t="s">
        <v>199</v>
      </c>
      <c r="R214" s="2" t="s">
        <v>200</v>
      </c>
      <c r="S214" s="4" t="s">
        <v>117</v>
      </c>
      <c r="T214" s="2" t="s">
        <v>118</v>
      </c>
      <c r="U214" s="2" t="s">
        <v>2461</v>
      </c>
      <c r="V214" s="2" t="s">
        <v>2462</v>
      </c>
      <c r="W214" s="7">
        <v>6000000</v>
      </c>
      <c r="X214" s="7">
        <v>0</v>
      </c>
      <c r="Y214" s="7">
        <v>6000000</v>
      </c>
      <c r="Z214" s="7">
        <v>6000000</v>
      </c>
      <c r="AA214" s="2" t="s">
        <v>34</v>
      </c>
      <c r="AB214" s="2" t="s">
        <v>36</v>
      </c>
      <c r="AC214" s="2" t="s">
        <v>121</v>
      </c>
      <c r="AD214" s="2" t="s">
        <v>2463</v>
      </c>
      <c r="AE214" s="2" t="s">
        <v>2464</v>
      </c>
      <c r="AF214" s="2" t="s">
        <v>2465</v>
      </c>
      <c r="AG214" s="2" t="s">
        <v>2466</v>
      </c>
      <c r="AH214" s="2" t="s">
        <v>2473</v>
      </c>
      <c r="AI214" s="2" t="s">
        <v>2297</v>
      </c>
      <c r="AJ214" s="2" t="s">
        <v>1582</v>
      </c>
      <c r="AK214" s="2"/>
      <c r="AL214" s="2"/>
      <c r="AM214" s="2" t="s">
        <v>699</v>
      </c>
      <c r="AN214" s="2" t="s">
        <v>606</v>
      </c>
      <c r="AO214" s="2" t="s">
        <v>2468</v>
      </c>
      <c r="AP214" s="2" t="s">
        <v>2469</v>
      </c>
      <c r="AQ214" t="str">
        <f t="shared" si="4"/>
        <v>1184624A-02-02-02-009-002RECURSOS CORRIENTES</v>
      </c>
      <c r="AR214" t="s">
        <v>2474</v>
      </c>
      <c r="AS214" s="5">
        <v>6000000</v>
      </c>
      <c r="AT214" s="5">
        <v>6000000</v>
      </c>
    </row>
    <row r="215" spans="1:46" ht="20.100000000000001" customHeight="1">
      <c r="A215" s="10" t="e">
        <f>VLOOKUP(B215,#REF!,2,FALSE)</f>
        <v>#REF!</v>
      </c>
      <c r="B215" s="10" t="e">
        <f>VLOOKUP(U215,#REF!,4,FALSE)</f>
        <v>#REF!</v>
      </c>
      <c r="C215" s="12">
        <v>1184624</v>
      </c>
      <c r="D215" s="9" t="s">
        <v>103</v>
      </c>
      <c r="E215" s="2" t="s">
        <v>2456</v>
      </c>
      <c r="F215" s="2" t="s">
        <v>105</v>
      </c>
      <c r="G215" s="3" t="s">
        <v>2471</v>
      </c>
      <c r="H215" s="3" t="s">
        <v>2472</v>
      </c>
      <c r="I215" s="3" t="s">
        <v>2471</v>
      </c>
      <c r="J215" s="4" t="s">
        <v>1163</v>
      </c>
      <c r="K215" s="2" t="s">
        <v>2458</v>
      </c>
      <c r="L215" s="2" t="s">
        <v>2459</v>
      </c>
      <c r="M215" s="2" t="s">
        <v>111</v>
      </c>
      <c r="N215" s="2" t="s">
        <v>112</v>
      </c>
      <c r="O215" s="2" t="s">
        <v>2460</v>
      </c>
      <c r="P215" s="2" t="s">
        <v>114</v>
      </c>
      <c r="Q215" s="2" t="s">
        <v>199</v>
      </c>
      <c r="R215" s="2" t="s">
        <v>200</v>
      </c>
      <c r="S215" s="4" t="s">
        <v>117</v>
      </c>
      <c r="T215" s="2" t="s">
        <v>118</v>
      </c>
      <c r="U215" s="2" t="s">
        <v>2475</v>
      </c>
      <c r="V215" s="2" t="s">
        <v>2476</v>
      </c>
      <c r="W215" s="7">
        <v>21450000</v>
      </c>
      <c r="X215" s="7">
        <v>0</v>
      </c>
      <c r="Y215" s="7">
        <v>21450000</v>
      </c>
      <c r="Z215" s="7">
        <v>21450000</v>
      </c>
      <c r="AA215" s="2" t="s">
        <v>34</v>
      </c>
      <c r="AB215" s="2" t="s">
        <v>36</v>
      </c>
      <c r="AC215" s="2" t="s">
        <v>121</v>
      </c>
      <c r="AD215" s="2" t="s">
        <v>2463</v>
      </c>
      <c r="AE215" s="2" t="s">
        <v>2464</v>
      </c>
      <c r="AF215" s="2" t="s">
        <v>2465</v>
      </c>
      <c r="AG215" s="2" t="s">
        <v>2466</v>
      </c>
      <c r="AH215" s="2" t="s">
        <v>2473</v>
      </c>
      <c r="AI215" s="2" t="s">
        <v>2297</v>
      </c>
      <c r="AJ215" s="2" t="s">
        <v>1582</v>
      </c>
      <c r="AK215" s="2"/>
      <c r="AL215" s="2"/>
      <c r="AM215" s="2" t="s">
        <v>699</v>
      </c>
      <c r="AN215" s="2" t="s">
        <v>606</v>
      </c>
      <c r="AO215" s="2" t="s">
        <v>2468</v>
      </c>
      <c r="AP215" s="2" t="s">
        <v>2469</v>
      </c>
      <c r="AQ215" t="str">
        <f t="shared" si="4"/>
        <v>1184624A-02-02-02-009-006RECURSOS CORRIENTES</v>
      </c>
      <c r="AR215" t="s">
        <v>2477</v>
      </c>
      <c r="AS215" s="5">
        <v>21450000</v>
      </c>
      <c r="AT215" s="5">
        <v>21450000</v>
      </c>
    </row>
    <row r="216" spans="1:46" ht="20.100000000000001" customHeight="1">
      <c r="A216" s="10" t="e">
        <f>VLOOKUP(B216,#REF!,2,FALSE)</f>
        <v>#REF!</v>
      </c>
      <c r="B216" s="10" t="e">
        <f>VLOOKUP(U216,#REF!,4,FALSE)</f>
        <v>#REF!</v>
      </c>
      <c r="C216" s="12">
        <v>1184724</v>
      </c>
      <c r="D216" s="9" t="s">
        <v>103</v>
      </c>
      <c r="E216" s="2" t="s">
        <v>2478</v>
      </c>
      <c r="F216" s="2" t="s">
        <v>105</v>
      </c>
      <c r="G216" s="3" t="s">
        <v>2479</v>
      </c>
      <c r="H216" s="3" t="s">
        <v>2480</v>
      </c>
      <c r="I216" s="3" t="s">
        <v>2479</v>
      </c>
      <c r="J216" s="4" t="s">
        <v>1163</v>
      </c>
      <c r="K216" s="2" t="s">
        <v>2481</v>
      </c>
      <c r="L216" s="2" t="s">
        <v>2482</v>
      </c>
      <c r="M216" s="2" t="s">
        <v>111</v>
      </c>
      <c r="N216" s="2" t="s">
        <v>435</v>
      </c>
      <c r="O216" s="2" t="s">
        <v>2483</v>
      </c>
      <c r="P216" s="2" t="s">
        <v>114</v>
      </c>
      <c r="Q216" s="2" t="s">
        <v>115</v>
      </c>
      <c r="R216" s="2" t="s">
        <v>116</v>
      </c>
      <c r="S216" s="4" t="s">
        <v>117</v>
      </c>
      <c r="T216" s="2" t="s">
        <v>118</v>
      </c>
      <c r="U216" s="2" t="s">
        <v>2383</v>
      </c>
      <c r="V216" s="2" t="s">
        <v>2384</v>
      </c>
      <c r="W216" s="7">
        <v>13267245.02</v>
      </c>
      <c r="X216" s="7">
        <v>0</v>
      </c>
      <c r="Y216" s="7">
        <v>13267245.02</v>
      </c>
      <c r="Z216" s="7">
        <v>13267245.02</v>
      </c>
      <c r="AA216" s="2" t="s">
        <v>34</v>
      </c>
      <c r="AB216" s="2" t="s">
        <v>36</v>
      </c>
      <c r="AC216" s="2" t="s">
        <v>121</v>
      </c>
      <c r="AD216" s="2" t="s">
        <v>2484</v>
      </c>
      <c r="AE216" s="2" t="s">
        <v>2386</v>
      </c>
      <c r="AF216" s="2" t="s">
        <v>2387</v>
      </c>
      <c r="AG216" s="2" t="s">
        <v>2464</v>
      </c>
      <c r="AH216" s="2" t="s">
        <v>2485</v>
      </c>
      <c r="AI216" s="2" t="s">
        <v>2297</v>
      </c>
      <c r="AJ216" s="2" t="s">
        <v>1603</v>
      </c>
      <c r="AK216" s="2"/>
      <c r="AL216" s="2"/>
      <c r="AM216" s="2" t="s">
        <v>2390</v>
      </c>
      <c r="AN216" s="2" t="s">
        <v>2391</v>
      </c>
      <c r="AO216" s="2" t="s">
        <v>2486</v>
      </c>
      <c r="AP216" s="2" t="s">
        <v>2487</v>
      </c>
      <c r="AQ216" t="str">
        <f t="shared" si="4"/>
        <v>1184724A-02-02-02-008-007RECURSOS CORRIENTES</v>
      </c>
      <c r="AR216" t="s">
        <v>2488</v>
      </c>
      <c r="AS216" s="5">
        <v>13267245.02</v>
      </c>
      <c r="AT216" s="5">
        <v>13267245.02</v>
      </c>
    </row>
  </sheetData>
  <autoFilter ref="C3:AP3" xr:uid="{22396C56-1C97-4E96-98DD-9DBEC16C7DF8}"/>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ágina" ma:contentTypeID="0x010100C568DB52D9D0A14D9B2FDCC96666E9F2007948130EC3DB064584E219954237AF3900113CECF05217DD4DA661E9390EEF65DB" ma:contentTypeVersion="13" ma:contentTypeDescription="Una página es una plantilla de tipo de contenido del sistema creada por la característica de recursos de publicación. Las plantillas de columnas de la página se agregarán a todas las bibliotecas de páginas creadas por la característica de publicación." ma:contentTypeScope="" ma:versionID="46183119d485c1a9f883f35565729fd5">
  <xsd:schema xmlns:xsd="http://www.w3.org/2001/XMLSchema" xmlns:xs="http://www.w3.org/2001/XMLSchema" xmlns:p="http://schemas.microsoft.com/office/2006/metadata/properties" xmlns:ns1="http://schemas.microsoft.com/sharepoint/v3" xmlns:ns2="679b4540-4aa6-410d-b71b-58f1de0a4ebe" xmlns:ns3="d6f24d76-fb0b-48b7-9592-ed9d2f1fc525" targetNamespace="http://schemas.microsoft.com/office/2006/metadata/properties" ma:root="true" ma:fieldsID="4148d26eb2a2e6d03142a4fd6ef2bca2" ns1:_="" ns2:_="" ns3:_="">
    <xsd:import namespace="http://schemas.microsoft.com/sharepoint/v3"/>
    <xsd:import namespace="679b4540-4aa6-410d-b71b-58f1de0a4ebe"/>
    <xsd:import namespace="d6f24d76-fb0b-48b7-9592-ed9d2f1fc525"/>
    <xsd:element name="properties">
      <xsd:complexType>
        <xsd:sequence>
          <xsd:element name="documentManagement">
            <xsd:complexType>
              <xsd:all>
                <xsd:element ref="ns1:Comments" minOccurs="0"/>
                <xsd:element ref="ns1:PublishingStartDate" minOccurs="0"/>
                <xsd:element ref="ns1:PublishingExpirationDate" minOccurs="0"/>
                <xsd:element ref="ns1:PublishingContact" minOccurs="0"/>
                <xsd:element ref="ns1:PublishingContactEmail" minOccurs="0"/>
                <xsd:element ref="ns1:PublishingContactName" minOccurs="0"/>
                <xsd:element ref="ns1:PublishingContactPicture" minOccurs="0"/>
                <xsd:element ref="ns1:PublishingPageLayout" minOccurs="0"/>
                <xsd:element ref="ns1:PublishingVariationGroupID" minOccurs="0"/>
                <xsd:element ref="ns1:PublishingVariationRelationshipLinkFieldID" minOccurs="0"/>
                <xsd:element ref="ns1:PublishingRollupImage" minOccurs="0"/>
                <xsd:element ref="ns1:Audience" minOccurs="0"/>
                <xsd:element ref="ns1:PublishingIsFurlPag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s" ma:index="8" nillable="true" ma:displayName="Comentarios" ma:internalName="Comments">
      <xsd:simpleType>
        <xsd:restriction base="dms:Note">
          <xsd:maxLength value="255"/>
        </xsd:restriction>
      </xsd:simpleType>
    </xsd:element>
    <xsd:element name="PublishingStartDate" ma:index="9"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10"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element name="PublishingContact" ma:index="11" nillable="true" ma:displayName="Contacto" ma:description="Contacto es una columna del sitio que crea la característica Publicación. Se usa en el tipo de contenido de la página como la persona o el grupo que constituye la persona de contacto de la página." ma:list="UserInfo" ma:internalName="PublishingContac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ingContactEmail" ma:index="12" nillable="true" ma:displayName="Dirección de correo electrónico del contacto" ma:description="Dirección de correo electrónico de contacto es una columna del sitio que crea la característica Publicación. Se usa en el tipo de contenido de la página como la dirección de correo electrónico de la persona o el grupo que constituye la persona de contacto de la página." ma:internalName="PublishingContactEmail">
      <xsd:simpleType>
        <xsd:restriction base="dms:Text">
          <xsd:maxLength value="255"/>
        </xsd:restriction>
      </xsd:simpleType>
    </xsd:element>
    <xsd:element name="PublishingContactName" ma:index="13" nillable="true" ma:displayName="Nombre del contacto" ma:description="Nombre del contacto es una columna del sitio que crea la característica Publicación. Se usa en el tipo de contenido de la página como el nombre de la persona o el grupo que constituye la persona de contacto de la página." ma:internalName="PublishingContactName">
      <xsd:simpleType>
        <xsd:restriction base="dms:Text">
          <xsd:maxLength value="255"/>
        </xsd:restriction>
      </xsd:simpleType>
    </xsd:element>
    <xsd:element name="PublishingContactPicture" ma:index="14" nillable="true" ma:displayName="Imagen del contacto" ma:description="Imagen del contacto es una columna del sitio que crea la característica Publicación. Se usa en el tipo de contenido de la página como la imagen de la persona o el grupo que constituye la persona de contacto de la página." ma:format="Image" ma:internalName="PublishingContactPicture">
      <xsd:complexType>
        <xsd:complexContent>
          <xsd:extension base="dms:URL">
            <xsd:sequence>
              <xsd:element name="Url" type="dms:ValidUrl" minOccurs="0" nillable="true"/>
              <xsd:element name="Description" type="xsd:string" nillable="true"/>
            </xsd:sequence>
          </xsd:extension>
        </xsd:complexContent>
      </xsd:complexType>
    </xsd:element>
    <xsd:element name="PublishingPageLayout" ma:index="15" nillable="true" ma:displayName="Diseño de página" ma:internalName="PublishingPageLayout"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ublishingVariationGroupID" ma:index="16" nillable="true" ma:displayName="Id. del grupo de variantes" ma:hidden="true" ma:internalName="PublishingVariationGroupID">
      <xsd:simpleType>
        <xsd:restriction base="dms:Text">
          <xsd:maxLength value="255"/>
        </xsd:restriction>
      </xsd:simpleType>
    </xsd:element>
    <xsd:element name="PublishingVariationRelationshipLinkFieldID" ma:index="17" nillable="true" ma:displayName="Vínculo de relación de variantes" ma:hidden="true" ma:internalName="PublishingVariationRelationshipLinkFieldID">
      <xsd:complexType>
        <xsd:complexContent>
          <xsd:extension base="dms:URL">
            <xsd:sequence>
              <xsd:element name="Url" type="dms:ValidUrl" minOccurs="0" nillable="true"/>
              <xsd:element name="Description" type="xsd:string" nillable="true"/>
            </xsd:sequence>
          </xsd:extension>
        </xsd:complexContent>
      </xsd:complexType>
    </xsd:element>
    <xsd:element name="PublishingRollupImage" ma:index="18" nillable="true" ma:displayName="Imagen de informe" ma:description="Imagen de informe es una columna del sitio que crea la característica Publicación. Se usa en el tipo de contenido de la página como la imagen de la página que se muestra en los informes de contenido, como el elemento web Contenido por búsqueda." ma:internalName="PublishingRollupImage">
      <xsd:simpleType>
        <xsd:restriction base="dms:Unknown"/>
      </xsd:simpleType>
    </xsd:element>
    <xsd:element name="Audience" ma:index="19" nillable="true" ma:displayName="Audiencias de destino" ma:description="Audiencias de destino es una columna del sitio que crea la característica Publicación. Se usa para especificar las audiencias a las que se dirigirá esta página." ma:internalName="Audience">
      <xsd:simpleType>
        <xsd:restriction base="dms:Unknown"/>
      </xsd:simpleType>
    </xsd:element>
    <xsd:element name="PublishingIsFurlPage" ma:index="20" nillable="true" ma:displayName="Ocultar direcciones URL físicas en la búsqueda" ma:description="Si se activa esta opción, la dirección URL física de esta página no se mostrará en los resultados de búsqueda. En su lugar, se mostrarán las direcciones URL descriptivas asignadas a esta página." ma:internalName="PublishingIsFurlPag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9b4540-4aa6-410d-b71b-58f1de0a4ebe"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c7fce56a-58a0-4cd5-ba5d-684d9b836155" ma:termSetId="09814cd3-568e-fe90-9814-8d621ff8fb84" ma:anchorId="fba54fb3-c3e1-fe81-a776-ca4b69148c4d" ma:open="true" ma:isKeyword="false">
      <xsd:complexType>
        <xsd:sequence>
          <xsd:element ref="pc:Terms" minOccurs="0" maxOccurs="1"/>
        </xsd:sequence>
      </xsd:complex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LengthInSeconds" ma:index="31" nillable="true" ma:displayName="MediaLengthInSeconds" ma:hidden="true" ma:internalName="MediaLengthInSeconds" ma:readOnly="true">
      <xsd:simpleType>
        <xsd:restriction base="dms:Unknown"/>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6f24d76-fb0b-48b7-9592-ed9d2f1fc525"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2a720dd-9415-442a-bf04-de87fbfe38dd}" ma:internalName="TaxCatchAll" ma:showField="CatchAllData" ma:web="d6f24d76-fb0b-48b7-9592-ed9d2f1fc5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6f24d76-fb0b-48b7-9592-ed9d2f1fc525" xsi:nil="true"/>
    <lcf76f155ced4ddcb4097134ff3c332f xmlns="679b4540-4aa6-410d-b71b-58f1de0a4ebe">
      <Terms xmlns="http://schemas.microsoft.com/office/infopath/2007/PartnerControls"/>
    </lcf76f155ced4ddcb4097134ff3c332f>
    <PublishingRollupImage xmlns="http://schemas.microsoft.com/sharepoint/v3" xsi:nil="true"/>
    <PublishingContactEmail xmlns="http://schemas.microsoft.com/sharepoint/v3" xsi:nil="true"/>
    <PublishingVariationRelationshipLinkFieldID xmlns="http://schemas.microsoft.com/sharepoint/v3">
      <Url xsi:nil="true"/>
      <Description xsi:nil="true"/>
    </PublishingVariationRelationshipLinkFieldID>
    <PublishingVariationGroupID xmlns="http://schemas.microsoft.com/sharepoint/v3" xsi:nil="true"/>
    <Audience xmlns="http://schemas.microsoft.com/sharepoint/v3" xsi:nil="true"/>
    <PublishingIsFurlPage xmlns="http://schemas.microsoft.com/sharepoint/v3" xsi:nil="true"/>
    <PublishingExpirationDate xmlns="http://schemas.microsoft.com/sharepoint/v3" xsi:nil="true"/>
    <PublishingContactPicture xmlns="http://schemas.microsoft.com/sharepoint/v3">
      <Url xsi:nil="true"/>
      <Description xsi:nil="true"/>
    </PublishingContactPicture>
    <PublishingStartDate xmlns="http://schemas.microsoft.com/sharepoint/v3" xsi:nil="true"/>
    <PublishingContact xmlns="http://schemas.microsoft.com/sharepoint/v3">
      <UserInfo>
        <DisplayName/>
        <AccountId xsi:nil="true"/>
        <AccountType/>
      </UserInfo>
    </PublishingContact>
    <PublishingContactName xmlns="http://schemas.microsoft.com/sharepoint/v3" xsi:nil="true"/>
    <Comments xmlns="http://schemas.microsoft.com/sharepoint/v3" xsi:nil="true"/>
  </documentManagement>
</p:properties>
</file>

<file path=customXml/itemProps1.xml><?xml version="1.0" encoding="utf-8"?>
<ds:datastoreItem xmlns:ds="http://schemas.openxmlformats.org/officeDocument/2006/customXml" ds:itemID="{B12BF1F9-DF5A-4D3B-93AC-3D4CE64BEB08}"/>
</file>

<file path=customXml/itemProps2.xml><?xml version="1.0" encoding="utf-8"?>
<ds:datastoreItem xmlns:ds="http://schemas.openxmlformats.org/officeDocument/2006/customXml" ds:itemID="{5618D203-6FEB-462C-8AA3-6632B2F177BF}"/>
</file>

<file path=customXml/itemProps3.xml><?xml version="1.0" encoding="utf-8"?>
<ds:datastoreItem xmlns:ds="http://schemas.openxmlformats.org/officeDocument/2006/customXml" ds:itemID="{A0726C2F-7AF5-45FC-8093-AFDF505706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Aceneth Pico Vega</dc:creator>
  <cp:keywords/>
  <dc:description/>
  <cp:lastModifiedBy>Cindy Jineth Flórez Molina</cp:lastModifiedBy>
  <cp:revision/>
  <dcterms:created xsi:type="dcterms:W3CDTF">2025-01-21T21:18:58Z</dcterms:created>
  <dcterms:modified xsi:type="dcterms:W3CDTF">2026-04-15T22:26:45Z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0x010100C568DB52D9D0A14D9B2FDCC96666E9F2007948130EC3DB064584E219954237AF3900113CECF05217DD4DA661E9390EEF65DB</vt:lpwstr>
  </property>
</Properties>
</file>